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60" windowWidth="29040" windowHeight="15780"/>
  </bookViews>
  <sheets>
    <sheet name="лот" sheetId="12" r:id="rId1"/>
  </sheets>
  <definedNames>
    <definedName name="_xlnm.Print_Area" localSheetId="0">лот!$A$3:$H$347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32" i="12" l="1"/>
  <c r="A333" i="12" s="1"/>
  <c r="A334" i="12" s="1"/>
  <c r="A335" i="12" s="1"/>
  <c r="A336" i="12" s="1"/>
  <c r="A337" i="12" s="1"/>
  <c r="A338" i="12" s="1"/>
  <c r="A339" i="12" s="1"/>
  <c r="A340" i="12" s="1"/>
  <c r="A341" i="12" s="1"/>
  <c r="A342" i="12" s="1"/>
  <c r="A343" i="12" s="1"/>
  <c r="A344" i="12" s="1"/>
  <c r="A345" i="12" s="1"/>
  <c r="A346" i="12" s="1"/>
  <c r="A347" i="12" s="1"/>
  <c r="A316" i="12"/>
  <c r="A317" i="12" s="1"/>
  <c r="A318" i="12" s="1"/>
  <c r="A319" i="12" s="1"/>
  <c r="A320" i="12" s="1"/>
  <c r="A321" i="12" s="1"/>
  <c r="A322" i="12" s="1"/>
  <c r="A323" i="12" s="1"/>
  <c r="A324" i="12" s="1"/>
  <c r="A325" i="12" s="1"/>
  <c r="A326" i="12" s="1"/>
  <c r="A327" i="12" s="1"/>
  <c r="A328" i="12" s="1"/>
  <c r="A329" i="12" s="1"/>
  <c r="A302" i="12"/>
  <c r="A303" i="12" s="1"/>
  <c r="A304" i="12" s="1"/>
  <c r="A305" i="12" s="1"/>
  <c r="A306" i="12" s="1"/>
  <c r="A307" i="12" s="1"/>
  <c r="A308" i="12" s="1"/>
  <c r="A309" i="12" s="1"/>
  <c r="A310" i="12" s="1"/>
  <c r="A311" i="12" s="1"/>
  <c r="A312" i="12" s="1"/>
  <c r="A313" i="12" s="1"/>
  <c r="A250" i="12"/>
  <c r="A251" i="12" s="1"/>
  <c r="A252" i="12" s="1"/>
  <c r="A253" i="12" s="1"/>
  <c r="A254" i="12" s="1"/>
  <c r="A255" i="12" s="1"/>
  <c r="A256" i="12" s="1"/>
  <c r="A257" i="12" s="1"/>
  <c r="A258" i="12" s="1"/>
  <c r="A259" i="12" s="1"/>
  <c r="A260" i="12" s="1"/>
  <c r="A261" i="12" s="1"/>
  <c r="A262" i="12" s="1"/>
  <c r="A263" i="12" s="1"/>
  <c r="A264" i="12" s="1"/>
  <c r="A265" i="12" s="1"/>
  <c r="A266" i="12" s="1"/>
  <c r="A267" i="12" s="1"/>
  <c r="A268" i="12" s="1"/>
  <c r="A269" i="12" s="1"/>
  <c r="A270" i="12" s="1"/>
  <c r="A271" i="12" s="1"/>
  <c r="A272" i="12" s="1"/>
  <c r="A273" i="12" s="1"/>
  <c r="A274" i="12" s="1"/>
  <c r="A275" i="12" s="1"/>
  <c r="A276" i="12" s="1"/>
  <c r="A277" i="12" s="1"/>
  <c r="A278" i="12" s="1"/>
  <c r="A279" i="12" s="1"/>
  <c r="A280" i="12" s="1"/>
  <c r="A281" i="12" s="1"/>
  <c r="A282" i="12" s="1"/>
  <c r="A283" i="12" s="1"/>
  <c r="A284" i="12" s="1"/>
  <c r="A285" i="12" s="1"/>
  <c r="A286" i="12" s="1"/>
  <c r="A287" i="12" s="1"/>
  <c r="A288" i="12" s="1"/>
  <c r="A289" i="12" s="1"/>
  <c r="A290" i="12" s="1"/>
  <c r="A291" i="12" s="1"/>
  <c r="A292" i="12" s="1"/>
  <c r="A293" i="12" s="1"/>
  <c r="A294" i="12" s="1"/>
  <c r="A295" i="12" s="1"/>
  <c r="A208" i="12"/>
  <c r="A209" i="12" s="1"/>
  <c r="A210" i="12" s="1"/>
  <c r="A211" i="12" s="1"/>
  <c r="A212" i="12" s="1"/>
  <c r="A213" i="12" s="1"/>
  <c r="A214" i="12" s="1"/>
  <c r="A215" i="12" s="1"/>
  <c r="A216" i="12" s="1"/>
  <c r="A217" i="12" s="1"/>
  <c r="A218" i="12" s="1"/>
  <c r="A219" i="12" s="1"/>
  <c r="A220" i="12" s="1"/>
  <c r="A221" i="12" s="1"/>
  <c r="A222" i="12" s="1"/>
  <c r="A223" i="12" s="1"/>
  <c r="A224" i="12" s="1"/>
  <c r="A225" i="12" s="1"/>
  <c r="A226" i="12" s="1"/>
  <c r="A227" i="12" s="1"/>
  <c r="A228" i="12" s="1"/>
  <c r="A229" i="12" s="1"/>
  <c r="A230" i="12" s="1"/>
  <c r="A231" i="12" s="1"/>
  <c r="A232" i="12" s="1"/>
  <c r="A233" i="12" s="1"/>
  <c r="A234" i="12" s="1"/>
  <c r="A235" i="12" s="1"/>
  <c r="A236" i="12" s="1"/>
  <c r="A237" i="12" s="1"/>
  <c r="A238" i="12" s="1"/>
  <c r="A239" i="12" s="1"/>
  <c r="A240" i="12" s="1"/>
  <c r="A241" i="12" s="1"/>
  <c r="A242" i="12" s="1"/>
  <c r="A243" i="12" s="1"/>
  <c r="A244" i="12" s="1"/>
  <c r="A245" i="12" s="1"/>
  <c r="A246" i="12" s="1"/>
  <c r="A247" i="12" s="1"/>
  <c r="A78" i="12"/>
  <c r="A79" i="12" s="1"/>
  <c r="A80" i="12" s="1"/>
  <c r="A81" i="12" s="1"/>
  <c r="A82" i="12" s="1"/>
  <c r="A83" i="12" s="1"/>
  <c r="A84" i="12" s="1"/>
  <c r="A85" i="12" s="1"/>
  <c r="A86" i="12" s="1"/>
  <c r="A87" i="12" s="1"/>
  <c r="A88" i="12" s="1"/>
  <c r="A89" i="12" s="1"/>
  <c r="A90" i="12" s="1"/>
  <c r="A91" i="12" s="1"/>
  <c r="A92" i="12" s="1"/>
  <c r="A93" i="12" s="1"/>
  <c r="A94" i="12" s="1"/>
  <c r="A95" i="12" s="1"/>
  <c r="A96" i="12" s="1"/>
  <c r="A97" i="12" s="1"/>
  <c r="A98" i="12" s="1"/>
  <c r="A99" i="12" s="1"/>
  <c r="A100" i="12" s="1"/>
  <c r="A101" i="12" s="1"/>
  <c r="A102" i="12" s="1"/>
  <c r="A103" i="12" s="1"/>
  <c r="A104" i="12" s="1"/>
  <c r="A105" i="12" s="1"/>
  <c r="A106" i="12" s="1"/>
  <c r="A107" i="12" s="1"/>
  <c r="A108" i="12" s="1"/>
  <c r="A109" i="12" s="1"/>
  <c r="A110" i="12" s="1"/>
  <c r="A111" i="12" s="1"/>
  <c r="A112" i="12" s="1"/>
  <c r="A113" i="12" s="1"/>
  <c r="A114" i="12" s="1"/>
  <c r="A115" i="12" s="1"/>
  <c r="A116" i="12" s="1"/>
  <c r="A117" i="12" s="1"/>
  <c r="A118" i="12" s="1"/>
  <c r="A119" i="12" s="1"/>
  <c r="A120" i="12" s="1"/>
  <c r="A121" i="12" s="1"/>
  <c r="A122" i="12" s="1"/>
  <c r="A123" i="12" s="1"/>
  <c r="A124" i="12" s="1"/>
  <c r="A125" i="12" s="1"/>
  <c r="A126" i="12" s="1"/>
  <c r="A127" i="12" s="1"/>
  <c r="A128" i="12" s="1"/>
  <c r="A129" i="12" s="1"/>
  <c r="A130" i="12" s="1"/>
  <c r="A131" i="12" s="1"/>
  <c r="A132" i="12" s="1"/>
  <c r="A133" i="12" s="1"/>
  <c r="A134" i="12" s="1"/>
  <c r="A135" i="12" s="1"/>
  <c r="A136" i="12" s="1"/>
  <c r="A137" i="12" s="1"/>
  <c r="A138" i="12" s="1"/>
  <c r="A139" i="12" s="1"/>
  <c r="A140" i="12" s="1"/>
  <c r="A141" i="12" s="1"/>
  <c r="A142" i="12" s="1"/>
  <c r="A143" i="12" s="1"/>
  <c r="A144" i="12" s="1"/>
  <c r="A145" i="12" s="1"/>
  <c r="A146" i="12" s="1"/>
  <c r="A147" i="12" s="1"/>
  <c r="A148" i="12" s="1"/>
  <c r="A149" i="12" s="1"/>
  <c r="A150" i="12" s="1"/>
  <c r="A151" i="12" s="1"/>
  <c r="A152" i="12" s="1"/>
  <c r="A153" i="12" s="1"/>
  <c r="A154" i="12" s="1"/>
  <c r="A155" i="12" s="1"/>
  <c r="A156" i="12" s="1"/>
  <c r="A157" i="12" s="1"/>
  <c r="A158" i="12" s="1"/>
  <c r="A159" i="12" s="1"/>
  <c r="A160" i="12" s="1"/>
  <c r="A161" i="12" s="1"/>
  <c r="A162" i="12" s="1"/>
  <c r="A163" i="12" s="1"/>
  <c r="A164" i="12" s="1"/>
  <c r="A165" i="12" s="1"/>
  <c r="A166" i="12" s="1"/>
  <c r="A167" i="12" s="1"/>
  <c r="A168" i="12" s="1"/>
  <c r="A169" i="12" s="1"/>
  <c r="A170" i="12" s="1"/>
  <c r="A171" i="12" s="1"/>
  <c r="A172" i="12" s="1"/>
  <c r="A173" i="12" s="1"/>
  <c r="A174" i="12" s="1"/>
  <c r="A175" i="12" s="1"/>
  <c r="A176" i="12" s="1"/>
  <c r="A177" i="12" s="1"/>
  <c r="A178" i="12" s="1"/>
  <c r="A179" i="12" s="1"/>
  <c r="A180" i="12" s="1"/>
  <c r="A181" i="12" s="1"/>
  <c r="A182" i="12" s="1"/>
  <c r="A183" i="12" s="1"/>
  <c r="A184" i="12" s="1"/>
  <c r="A185" i="12" s="1"/>
  <c r="A186" i="12" s="1"/>
  <c r="A187" i="12" s="1"/>
  <c r="A188" i="12" s="1"/>
  <c r="A189" i="12" s="1"/>
  <c r="A190" i="12" s="1"/>
  <c r="A191" i="12" s="1"/>
  <c r="A192" i="12" s="1"/>
  <c r="A193" i="12" s="1"/>
  <c r="A194" i="12" s="1"/>
  <c r="A195" i="12" s="1"/>
  <c r="A196" i="12" s="1"/>
  <c r="A197" i="12" s="1"/>
  <c r="A198" i="12" s="1"/>
  <c r="A199" i="12" s="1"/>
  <c r="A200" i="12" s="1"/>
  <c r="A201" i="12" s="1"/>
  <c r="A202" i="12" s="1"/>
  <c r="A203" i="12" s="1"/>
  <c r="A204" i="12" s="1"/>
  <c r="A205" i="12" s="1"/>
  <c r="A72" i="12"/>
  <c r="A73" i="12" s="1"/>
  <c r="A74" i="12" s="1"/>
  <c r="A47" i="12"/>
  <c r="A48" i="12" s="1"/>
  <c r="A49" i="12" s="1"/>
  <c r="A50" i="12" s="1"/>
  <c r="A51" i="12" s="1"/>
  <c r="A52" i="12" s="1"/>
  <c r="A53" i="12" s="1"/>
  <c r="A54" i="12" s="1"/>
  <c r="A55" i="12" s="1"/>
  <c r="A56" i="12" s="1"/>
  <c r="A57" i="12" s="1"/>
  <c r="A58" i="12" s="1"/>
  <c r="A59" i="12" s="1"/>
  <c r="A60" i="12" s="1"/>
  <c r="A61" i="12" s="1"/>
  <c r="A62" i="12" s="1"/>
  <c r="A63" i="12" s="1"/>
  <c r="A64" i="12" s="1"/>
  <c r="A65" i="12" s="1"/>
  <c r="A66" i="12" s="1"/>
  <c r="A67" i="12" s="1"/>
  <c r="A68" i="12" s="1"/>
  <c r="A69" i="12" s="1"/>
  <c r="A38" i="12" l="1"/>
  <c r="A39" i="12" s="1"/>
  <c r="A40" i="12" s="1"/>
  <c r="A41" i="12" s="1"/>
  <c r="A42" i="12" s="1"/>
  <c r="A43" i="12" s="1"/>
  <c r="A44" i="12" s="1"/>
</calcChain>
</file>

<file path=xl/sharedStrings.xml><?xml version="1.0" encoding="utf-8"?>
<sst xmlns="http://schemas.openxmlformats.org/spreadsheetml/2006/main" count="1650" uniqueCount="466">
  <si>
    <t xml:space="preserve">Наименование продукции, назначение, технические характеристики </t>
  </si>
  <si>
    <t>Марка, тип, ГОСТ, ТУ</t>
  </si>
  <si>
    <t>Ед. изм.</t>
  </si>
  <si>
    <t>Кол-во</t>
  </si>
  <si>
    <t>Базис поставки</t>
  </si>
  <si>
    <t>шт</t>
  </si>
  <si>
    <t>Тройники:</t>
  </si>
  <si>
    <t>№ п/п</t>
  </si>
  <si>
    <t>Срок поставки</t>
  </si>
  <si>
    <t>Емкость подземная V=25м3 с насосным агрегатом НВ50/50 эл двигатель В160 М4;N=18,5 кВт;H=50м;О=50м</t>
  </si>
  <si>
    <t xml:space="preserve">ЕП 25-2400-1-1 ГП 890.00.000 ТУ 26-18-34-89 </t>
  </si>
  <si>
    <t>шт.</t>
  </si>
  <si>
    <t>Факел Н=20 мб Ду400 мм</t>
  </si>
  <si>
    <t>9.323.0100.000. гч</t>
  </si>
  <si>
    <t>Струна газовая в углекислостойком исполнении Ду 90, Ру21,0МПа</t>
  </si>
  <si>
    <t>П4.0320.000</t>
  </si>
  <si>
    <t>комп.</t>
  </si>
  <si>
    <t>Струна газовая в углекислостойком исполнении Ду 65, Ру21,0МПа</t>
  </si>
  <si>
    <t>П4.0310.000</t>
  </si>
  <si>
    <t>Трубопроводная запорно-регулирующая арматура:</t>
  </si>
  <si>
    <t>Задвижки:</t>
  </si>
  <si>
    <t>Задвижка сальниковая с выдвижным шпинделем, фланцевая, Ду150мм Ру16МПа</t>
  </si>
  <si>
    <t>31с45нж</t>
  </si>
  <si>
    <t>Задвижка с выдвижным шпинделем фланцевая Ду80. Рр16</t>
  </si>
  <si>
    <t>31с36нж</t>
  </si>
  <si>
    <t>шг.</t>
  </si>
  <si>
    <t>Задвижка с ручным приводом фланцевая Ду90 Ру21,0Мпа</t>
  </si>
  <si>
    <t>ЗМС1-65-21Кt</t>
  </si>
  <si>
    <t>Задвижка с ручным приводом фланцевая Ду65 мм,         Ру 21,0 Мпа</t>
  </si>
  <si>
    <t>ЗМС1-65-21К1</t>
  </si>
  <si>
    <t>Задвижка с выдвижным шпинделем фланцевая Ду50, Рр16</t>
  </si>
  <si>
    <t>Клапаны:</t>
  </si>
  <si>
    <t>Клапан отсекатель Ду100 Ру32 МПа в углекислостойком исп-нии</t>
  </si>
  <si>
    <t>К-301</t>
  </si>
  <si>
    <t>Клапан предохранителный Ду50,Ру16 Мпа №пр=21</t>
  </si>
  <si>
    <t>17с80нжф</t>
  </si>
  <si>
    <t>Клапан обратный поворотный фланцевый Ду50, Ру40</t>
  </si>
  <si>
    <t>19с63нж</t>
  </si>
  <si>
    <t>Клапан преходной фланцевый Ду25, Ру16Мпа</t>
  </si>
  <si>
    <t>15с57нжф</t>
  </si>
  <si>
    <t>Клапан невозвратно-запорный муфтовый Ду 15, Ру160кгс/см2</t>
  </si>
  <si>
    <t>16с48нж</t>
  </si>
  <si>
    <t>Клапан запорный муфтовый Ду15, Ру160кгс/см2</t>
  </si>
  <si>
    <t>15с576к3</t>
  </si>
  <si>
    <t>Клапан запорный преходной муфтовый Ду15, Ру160</t>
  </si>
  <si>
    <t>15с576х2</t>
  </si>
  <si>
    <t>Клапан запорный муфтовый Ду15, Ру16</t>
  </si>
  <si>
    <t>Отвод 45˚ 159*8</t>
  </si>
  <si>
    <t>TDS 17375-2001</t>
  </si>
  <si>
    <t>Отвод 45˚ 219*8</t>
  </si>
  <si>
    <t>Отвод 90˚ 57х5</t>
  </si>
  <si>
    <t>Отвод 90˚ 89х6</t>
  </si>
  <si>
    <t>Отвод 90˚ 89х11-21-20</t>
  </si>
  <si>
    <t>ТУ 3647-095-00148139-2000</t>
  </si>
  <si>
    <t>Отвод 90° 108x6</t>
  </si>
  <si>
    <t>Отвод 90° 108x8</t>
  </si>
  <si>
    <t>Отвод 90˚ 114х12-21-20</t>
  </si>
  <si>
    <t>Отвод 90гр.159х6</t>
  </si>
  <si>
    <t>ТДС 17375-2001</t>
  </si>
  <si>
    <t>Отвод 90° 159x8</t>
  </si>
  <si>
    <t>Отвод для компенсаторов 159x8мм</t>
  </si>
  <si>
    <t>ТДС17375-2001</t>
  </si>
  <si>
    <t>Отвод 90˚ 219*8</t>
  </si>
  <si>
    <t>TDS 17375-2002</t>
  </si>
  <si>
    <t>Отвод 90˚ 325х10</t>
  </si>
  <si>
    <t>Отвод 90* 426*12, Рр=63кгс/см2</t>
  </si>
  <si>
    <t>ТУ 102-488/2-05</t>
  </si>
  <si>
    <t>Гнутый отвод 5° 426*12-TDS8732-78/B20TDS8731-74</t>
  </si>
  <si>
    <t>TDS 24950-81</t>
  </si>
  <si>
    <t>Гнутый отвод 6° 426*12-TDS8732-78/B20TDS8731-74</t>
  </si>
  <si>
    <t>Гнутый отвод 7° 426*12-TDS8732-78/B20TDS8731-74</t>
  </si>
  <si>
    <t>Гнутый отвод 9° 426*12-TDS8732-78/B20TDS8731-74</t>
  </si>
  <si>
    <t>Гнутый отвод 12° 426*12-TDS8732-78/B20TDS8731-74</t>
  </si>
  <si>
    <t>Гнутый отвод 15°426*12-TDS8732-78/B20TDS8731-74</t>
  </si>
  <si>
    <t>Гнутый отвод 21°426*12-TDS8732-78/B20TDS8731-74</t>
  </si>
  <si>
    <t>Отвод 90°426(14)-10,0-0 75-У</t>
  </si>
  <si>
    <t>ТУ1469-014- 01395041-03</t>
  </si>
  <si>
    <t>Отвод ОГ 7°720(24К56)-5,5-075-5DN-900/900-У-0°</t>
  </si>
  <si>
    <t>Газ ТУ 102-488/2-0,5</t>
  </si>
  <si>
    <t>Отвод ОГ 8°720(24К56)-5,5-075-5DN-900/900-У-0°</t>
  </si>
  <si>
    <t>Отвод ОГ 9°720(24К56)-5,5-075-5DN-950/950-У-0°</t>
  </si>
  <si>
    <t>Отвод ОГ 13°720(24К56)-5,5-075-5DN-1050/1050-У-0°</t>
  </si>
  <si>
    <t>Отвод ОГ 15°720(24К56)-5,5-075-5DN-1150/1150-У-0°</t>
  </si>
  <si>
    <t>Отвод ОГ 21°720(8К60)-5,5-075-5DN-1300/649-У-0°С</t>
  </si>
  <si>
    <t xml:space="preserve">Переход </t>
  </si>
  <si>
    <t xml:space="preserve">Переход К 57х5-32x3 </t>
  </si>
  <si>
    <t>TDS 17378-2001</t>
  </si>
  <si>
    <t>Кольцо переходное 114х18-114х8, L=250мм из трубы Ø114х8</t>
  </si>
  <si>
    <t>TУ14-3-1128-2000</t>
  </si>
  <si>
    <t>Переход 114-89, Ру21,0 Мпа</t>
  </si>
  <si>
    <t xml:space="preserve">Из комплект газовых струн </t>
  </si>
  <si>
    <t>Переход К159x8-108x8, Рр=80</t>
  </si>
  <si>
    <t>Переход К 159x10-114x8</t>
  </si>
  <si>
    <t>Кольцо переходное 159х10-159х5, L=250мм из трубы Ø159х10</t>
  </si>
  <si>
    <t xml:space="preserve">Переход К219х10-159x8, </t>
  </si>
  <si>
    <t>Переход К325* 12-108x8, Рр=80</t>
  </si>
  <si>
    <t xml:space="preserve">Переход К325х10-159x6, </t>
  </si>
  <si>
    <t>TDS 17378-2002</t>
  </si>
  <si>
    <t>Переход К325х 12-159x8, Рр=80</t>
  </si>
  <si>
    <t>Тройник 57х5</t>
  </si>
  <si>
    <t>TDS 17376-2001</t>
  </si>
  <si>
    <t>Тройник 89х6-57х4</t>
  </si>
  <si>
    <t>Тройник 89х14, Ру21МГ1а в углекислотостойком исполнении</t>
  </si>
  <si>
    <t>Тройник 159х8</t>
  </si>
  <si>
    <t>Тройник 219х10</t>
  </si>
  <si>
    <t xml:space="preserve">Тройникове соединение ТС 1-26 219х8-57х4/TDS8732-78/В20ТDS8731-74 </t>
  </si>
  <si>
    <t>ВСН 1-84</t>
  </si>
  <si>
    <t xml:space="preserve">Тройникове соединение ТС 1-26 219х8-89х4/TDS8732-78/В20ТDS8731-74 </t>
  </si>
  <si>
    <t xml:space="preserve">Тройникове соединение ТС1-1б 426х14-159х6 TDS8732-78/TDS873174 </t>
  </si>
  <si>
    <t xml:space="preserve">Тройникове соединение ТС 1-26 1020х10-57х4/ТУ14-3-1976-99 TDS8732-78/В20ТDS8731-74 </t>
  </si>
  <si>
    <t xml:space="preserve">Тройникове соединение ТС 1-26 1020х10-159х6/ТУ14-3-1976-99 TDS8732-78/В20ТDS8731-74 </t>
  </si>
  <si>
    <t xml:space="preserve">Тройникове соединение ТС 1-26 1020х10-219х8/ТУ14-3-1976-99 TDS8732-78/В20ТDS8731-74 </t>
  </si>
  <si>
    <t>Тройник ТШСР 720(24К56)х219(8к42)-5,5-0,75У</t>
  </si>
  <si>
    <t>Газ ТУ 102-488/1-0,5</t>
  </si>
  <si>
    <t>Тройник ТШСР 720(24К56)-5,5-0,75У</t>
  </si>
  <si>
    <t>Днище:</t>
  </si>
  <si>
    <t>Днище ДШ 530(9К52)-5,5-0,75-У</t>
  </si>
  <si>
    <t>Днище ДШ 1020(10К56)-5,5-0,75-У</t>
  </si>
  <si>
    <t>Заглушка:</t>
  </si>
  <si>
    <t>TDS 17379-2001</t>
  </si>
  <si>
    <t>Заглушка 325*10</t>
  </si>
  <si>
    <t>ТДС 17379-2001</t>
  </si>
  <si>
    <t>Заглушка 426х16,Рр=80</t>
  </si>
  <si>
    <t>Флянцы:</t>
  </si>
  <si>
    <t>Клапан   запорный  под  приварку  Ду-15, Ру 16,0МПа</t>
  </si>
  <si>
    <t>Отводы:</t>
  </si>
  <si>
    <t>Отвод  90° Ду-32х3.5 ст.20</t>
  </si>
  <si>
    <t>Отвод  90°   Ду-57х5</t>
  </si>
  <si>
    <t xml:space="preserve">Отвод  45° ОКШ  Ду-57х5 </t>
  </si>
  <si>
    <t xml:space="preserve">Отвод  90° ОКШ  Ду-57х5 </t>
  </si>
  <si>
    <t>Отвод  90°   Ду-89х5</t>
  </si>
  <si>
    <t xml:space="preserve">Отвод  90°   Ду- 159 х 6 </t>
  </si>
  <si>
    <t>Отвод  90°   Ду-273 х 10 ст.20</t>
  </si>
  <si>
    <t xml:space="preserve">Отвод ОГ  20° -325(809Г2С)-7,5-0,6-5ДN </t>
  </si>
  <si>
    <t>Газ ТУ 102-488/2-05</t>
  </si>
  <si>
    <t xml:space="preserve">Отвод ОГ  21° -325(809Г2С)-7,5-0,6-5ДN </t>
  </si>
  <si>
    <t xml:space="preserve">Отвод ОГ  22° -325(809Г2С)-7,5-0,6-5ДN </t>
  </si>
  <si>
    <t xml:space="preserve">Отвод ОГ  23° -325(809Г2С)-7,5-0,6-5ДN </t>
  </si>
  <si>
    <t xml:space="preserve">Отвод ОГ  24°-325(809Г2С)-7,5-0,6-5ДN </t>
  </si>
  <si>
    <t xml:space="preserve">Отвод ОГ  25°- 325(809Г2С)-7,5-0,6-5ДN </t>
  </si>
  <si>
    <t xml:space="preserve">Отвод ОГ  26° -325(809Г2С)-7,5-0,6-5ДN </t>
  </si>
  <si>
    <t xml:space="preserve">Отвод ОГ 30° -325(809Г2С)-7,5-0,6-5ДN </t>
  </si>
  <si>
    <t xml:space="preserve">Отвод ОГ  35°- 325(809Г2С)-7,5-0,6-5ДN </t>
  </si>
  <si>
    <t xml:space="preserve">Отвод ОГ  40° -325(809Г2С)-7,5-0,6-5ДN </t>
  </si>
  <si>
    <t xml:space="preserve">Отвод ОГ  45°- 325(809Г2С)-7,5-0,6-5ДN </t>
  </si>
  <si>
    <t xml:space="preserve">Отвод ОГ  50°- 325(809Г2С)-7,5-0,6-5ДN </t>
  </si>
  <si>
    <t xml:space="preserve">Отвод ОГ  51° -325(809Г2С)-7,5-0,6-5ДN </t>
  </si>
  <si>
    <t xml:space="preserve">Отвод ОГ  56°- 325(809Г2С)-7,5-0,6-5ДN </t>
  </si>
  <si>
    <t xml:space="preserve">Отвод ОГ  77°- 325(809Г2С)-7,5-0,6-5ДN </t>
  </si>
  <si>
    <t xml:space="preserve">Отвод ОГ  80° -325(809Г2С)-7,5-0,6-5ДN </t>
  </si>
  <si>
    <t xml:space="preserve">Отвод ОГ  90° -325(809Г2С)-7,5-0,6-5ДN </t>
  </si>
  <si>
    <t xml:space="preserve">Отвод ОКШ  90°   Ду-325х10 </t>
  </si>
  <si>
    <t>Отвод  90°   Ду-325 х 10 ст.20</t>
  </si>
  <si>
    <t>ТДС 17378-2001</t>
  </si>
  <si>
    <t>Переход  К 89 х6  - 57х4          ст.20</t>
  </si>
  <si>
    <t>Переход К д-159х8-89х6 (Рр55кгс/см2 m=0,75)</t>
  </si>
  <si>
    <t xml:space="preserve">Переход К д-219х10-108х6 </t>
  </si>
  <si>
    <t>Переход  К 219 х10  - 159х8          ст.20</t>
  </si>
  <si>
    <t>Переход К д-219х10-159х8 Ст.20 (Рр55кгс/см2 m=0,75)</t>
  </si>
  <si>
    <t>Переход К д-325х10-219х8 Ст.20 (Рр55кгс/см2 m=0,75)</t>
  </si>
  <si>
    <t>Тройник Ду-57х4 ст.20</t>
  </si>
  <si>
    <t>ТДС 17376-2001</t>
  </si>
  <si>
    <t>Тройник д-89х6 Ст.20 (Рр55кгс/см2 m=0,75)</t>
  </si>
  <si>
    <t>Тройник 108*6 ст 20</t>
  </si>
  <si>
    <t>Тройник 108х6 Ст.20 (Рр55кгс/см2 m=0,75)</t>
  </si>
  <si>
    <t>ТДС 17376-2000</t>
  </si>
  <si>
    <t>Тройниковое соединение  ТС1-16  159х7 -57х4 / ТУ14-3-1128-2000</t>
  </si>
  <si>
    <t>Тройник Ду-159х6-108х5 ст.20</t>
  </si>
  <si>
    <t>15С576к.2</t>
  </si>
  <si>
    <t>Тройник Ду- 159х8 ст.20</t>
  </si>
  <si>
    <t>Тройник д-219х6-159х6 Ст.20 (Рр55кгс/см2 m=0,75)</t>
  </si>
  <si>
    <t>Тройник д-325х10-219х8 Ст.20 (Рр55кгс/см2 m=0,75)</t>
  </si>
  <si>
    <t>Заглушка 57х5 Ст.20 (Рр55кгс/см2 m=0,75)</t>
  </si>
  <si>
    <t>Переход  К 57 х5-32х3          ст.20</t>
  </si>
  <si>
    <t>Краны шаровые:</t>
  </si>
  <si>
    <t>Кран шаровой с пневмогидроприводом подземной установки с концами под приварку Ду300 Ру80 кгс/см2 и блоком управления U=24 B</t>
  </si>
  <si>
    <t>11лс(6)768n2</t>
  </si>
  <si>
    <t>компл</t>
  </si>
  <si>
    <t>Кран шаровой с пневмогидроприводом надземной установки с концами под приварку Ду200 Ру80 кгс/см2 и блоком управления U=24 B</t>
  </si>
  <si>
    <t>11лс768n2</t>
  </si>
  <si>
    <t>Кран шаровой с ручным приводом подземной установки с концами под приварку Ду200 Ру80 кгс/см2</t>
  </si>
  <si>
    <t>11лс60n</t>
  </si>
  <si>
    <t>Кран шаровой с пневмогидроприводом подземной установки с концами под приварку Ду150 Ру80 кгс/см2 и блоком управления U=24 B</t>
  </si>
  <si>
    <t>11лс660n6</t>
  </si>
  <si>
    <t>Кран шаровой с ручным приводом подземной установки с концами под приварку Ду150 Ру80 кгс/см2</t>
  </si>
  <si>
    <t>Кран шаровой для подземной установки с концами под приварку с пневмогидроприводом Ду200 Ру80 кгс/см2</t>
  </si>
  <si>
    <t>11лс(6)760n6</t>
  </si>
  <si>
    <t>Кран шаровой для надземной установки с концами под приварку с пневмогидроприводом блок управления U-24 B Ду100 Ру80 кгс/см2</t>
  </si>
  <si>
    <t>11лс660n</t>
  </si>
  <si>
    <t>Кран шаровой приварной надземной установки с ручным приводом Ду50 Ру80</t>
  </si>
  <si>
    <t>11лс60n1</t>
  </si>
  <si>
    <t>Кран шаровой с пневмогидроприводом подземной установки с концами под приварку Ду50 Ру80 кгс/см2 и блоком управления U=24 B</t>
  </si>
  <si>
    <t xml:space="preserve">Клапан дыхательный механический со встроенным огнепреградителем Ду100 </t>
  </si>
  <si>
    <t>ТУ 26-02-1111-94</t>
  </si>
  <si>
    <t xml:space="preserve">Клапан предохранительный пружинный фланцевый Ду80 Ру16 </t>
  </si>
  <si>
    <t>17с90нж</t>
  </si>
  <si>
    <t>Дискретный клапан Дроссель Ду300 Ру7,5 Мпа</t>
  </si>
  <si>
    <t>ДКД-23-300/300 тип1</t>
  </si>
  <si>
    <t>Отвод 45гр 57х4</t>
  </si>
  <si>
    <t>ГОСТ 17375-2001</t>
  </si>
  <si>
    <t>Отвод 90° 57x6 ст.20 Ру 16,0 МПа</t>
  </si>
  <si>
    <t>Отвод 90° 89x6 ст.20 Ру 10,0 МПа</t>
  </si>
  <si>
    <t>Отвод 90° 89x16 ст.20</t>
  </si>
  <si>
    <t>ТУ3647-095-001148139-2000</t>
  </si>
  <si>
    <t>Отвод 90° 114x18 сг.20</t>
  </si>
  <si>
    <t>Отвод 90° 168x12 ст.20 Ру 12,5 МПа</t>
  </si>
  <si>
    <t>Отвод 90° 325x10 сг.20 Ру4,0 МПа</t>
  </si>
  <si>
    <t>Отвод 90гр 108х5</t>
  </si>
  <si>
    <t>Отвод 90гр 159х8</t>
  </si>
  <si>
    <t>Отвод 90гр 219х8</t>
  </si>
  <si>
    <t>Отвод 90гр 273х10</t>
  </si>
  <si>
    <t>Отвод 45гр 273х10</t>
  </si>
  <si>
    <t>Отвод 90гр 325х12</t>
  </si>
  <si>
    <t>Гнутый отвод 2гр 273х8</t>
  </si>
  <si>
    <t>ГОСТ 8732-78/В20 ГОСТ8731-74</t>
  </si>
  <si>
    <t>Гнутый отвод 3гр 273х8</t>
  </si>
  <si>
    <t>Гнутый отвод 4гр 273х8</t>
  </si>
  <si>
    <t>Гнутый отвод 5гр 273х8</t>
  </si>
  <si>
    <t>Гнутый отвод 6гр 273х8</t>
  </si>
  <si>
    <t>Гнутый отвод 7гр 273х8</t>
  </si>
  <si>
    <t>Гнутый отвод 8гр 273х8</t>
  </si>
  <si>
    <t>Гнутый отвод 9гр 273х8</t>
  </si>
  <si>
    <t>Гнутый отвод 10гр 273х8</t>
  </si>
  <si>
    <t>Гнутый отвод 11гр 273х8</t>
  </si>
  <si>
    <t>Гнутый отвод 12гр 273х8</t>
  </si>
  <si>
    <t>Гнутый отвод 13гр 273х8</t>
  </si>
  <si>
    <t>Гнутый отвод 15гр 273х8</t>
  </si>
  <si>
    <t>Гнутый отвод 18гр 273х8</t>
  </si>
  <si>
    <t>Гнутый отвод 21гр 273х8</t>
  </si>
  <si>
    <t>Гнутый отвод 24гр 273х8</t>
  </si>
  <si>
    <t>Гнутый отвод 27гр 273х8</t>
  </si>
  <si>
    <t>Переход 57х5-25х3</t>
  </si>
  <si>
    <t>ГОСТ 17378-2001</t>
  </si>
  <si>
    <t>Переход 57x6-32x4 ст.20 Ру 12,5 МПа</t>
  </si>
  <si>
    <t>Переход 76х5-57х4</t>
  </si>
  <si>
    <t>Переход 108х6-57х4</t>
  </si>
  <si>
    <t xml:space="preserve">Переход 114-89 Ру 32,0 МПа сероводородостойкой </t>
  </si>
  <si>
    <t>Из комп. Газ. Струн</t>
  </si>
  <si>
    <t>Переход 159х8-57х4</t>
  </si>
  <si>
    <t>Переход 159х8-108х6</t>
  </si>
  <si>
    <t>Переход 168x12-114x9 ст.20 Ру 12,5 МПа</t>
  </si>
  <si>
    <t>Переход 219х10-57х4</t>
  </si>
  <si>
    <t>Переход 273х10-219х8</t>
  </si>
  <si>
    <t>Переход ПШ273х7-219х6-8,5-0,6-У</t>
  </si>
  <si>
    <t>ТУ 1469 014 01395041-03</t>
  </si>
  <si>
    <t>Переход ПШ325х10-219х8-10,0-0,6-У</t>
  </si>
  <si>
    <t>Переход ПШ325х10-273х10-8,5-0,6-У</t>
  </si>
  <si>
    <t>Тройник 57х4</t>
  </si>
  <si>
    <t>ГОСТ 17376-2001</t>
  </si>
  <si>
    <t>Тройник 57x5 ст.20 Ру 10,0 МПа</t>
  </si>
  <si>
    <t>Тройник 89x14мм сероводородостойкой</t>
  </si>
  <si>
    <t>Тройник 108х6</t>
  </si>
  <si>
    <t>Тройник 159х8-108х6</t>
  </si>
  <si>
    <t>Тройник 219х10-159х8</t>
  </si>
  <si>
    <t>Тройник 273х10-159х6</t>
  </si>
  <si>
    <t>Тройник 273х10-159х6-8,5-0,6У</t>
  </si>
  <si>
    <t>Тройник 273х10-219х8</t>
  </si>
  <si>
    <t>Тройник ТШ 219х8-8,5-0,6У</t>
  </si>
  <si>
    <t>ТУ 1469 014 01395041</t>
  </si>
  <si>
    <t>Тройник ТШ 273х10-8,5-0,6У</t>
  </si>
  <si>
    <t>Тройник ТШ 325х10-273х8 -8,5-0,75</t>
  </si>
  <si>
    <t>Тройник ТШ 325х12-7,5-0,6</t>
  </si>
  <si>
    <t>ГОСТ 17379-2001</t>
  </si>
  <si>
    <t>Заглушка 219х10</t>
  </si>
  <si>
    <t>Заглушка 273х8-10,0-0,6-У</t>
  </si>
  <si>
    <t>Заглушка 325x10 ст.20</t>
  </si>
  <si>
    <t>Дшище ДШ 1020х16,6 К55-7,5-У</t>
  </si>
  <si>
    <t>ГазТУ 102-488/1-05</t>
  </si>
  <si>
    <t>Клапан обратный Ду15, Ру16МПа</t>
  </si>
  <si>
    <t>16с48нж1</t>
  </si>
  <si>
    <t>Вентиль Ду15, Ру16МПа</t>
  </si>
  <si>
    <t>Клапан КпР-01 Ду25</t>
  </si>
  <si>
    <t>Кран шаровой запорный 1/2 NPTF</t>
  </si>
  <si>
    <t>H-710</t>
  </si>
  <si>
    <t>Вентиль ВВДМ Ду75, Ру160</t>
  </si>
  <si>
    <t>ЗМС1-100×350К1</t>
  </si>
  <si>
    <t>к-т</t>
  </si>
  <si>
    <t xml:space="preserve">Клапан Ду100мм,  Ру32 МПа ШР-12 </t>
  </si>
  <si>
    <t>ШР-12</t>
  </si>
  <si>
    <t xml:space="preserve">17с80нжФ 
(пружина №143)
</t>
  </si>
  <si>
    <t xml:space="preserve">Клапан предохр. Ду80/100мм, Ру16 МПа </t>
  </si>
  <si>
    <t>Задвижка сальниковая с выдвижным шпинделем, фланцевая, Ду100мм Ру16МПа</t>
  </si>
  <si>
    <t>31с45нжФ</t>
  </si>
  <si>
    <t>Клапан запорный игольчатый с внутренней резьбой на концах проходной фланцевый Ду25, Ру 16 МПа</t>
  </si>
  <si>
    <t>15с57бк1</t>
  </si>
  <si>
    <t>Задвижка шиберная Ду65 Ру35,0 МПа</t>
  </si>
  <si>
    <t>ЗМС-65-35</t>
  </si>
  <si>
    <t>Факел Н=20, ДУ400мм</t>
  </si>
  <si>
    <t>черт.ПТ-0-18397-Б</t>
  </si>
  <si>
    <t>TDS 12821-80</t>
  </si>
  <si>
    <t>по типу TDS 12836-67</t>
  </si>
  <si>
    <t>Заглушка 400-16, Ст.20</t>
  </si>
  <si>
    <t>Заглушка 1-80-25-114х14-15ГС</t>
  </si>
  <si>
    <t>ТДС 22793-83</t>
  </si>
  <si>
    <t>Отвод 1-90-65-25-89×9-15ГС</t>
  </si>
  <si>
    <t>TDS 22793-83</t>
  </si>
  <si>
    <t>Отвод 90º 325×8</t>
  </si>
  <si>
    <t>Отвод 45º 108×6</t>
  </si>
  <si>
    <t>Тройник 1-80×80-25-15ГС</t>
  </si>
  <si>
    <t>TDS 22822-83</t>
  </si>
  <si>
    <t>Тройник 108×6-89×8</t>
  </si>
  <si>
    <t>Тройник 1-65×65-25-15ГС</t>
  </si>
  <si>
    <t>Переход 1-100×80-25-15ГС</t>
  </si>
  <si>
    <t>TDS 22826-83</t>
  </si>
  <si>
    <t>Переход 1-100×65-25-15ГС</t>
  </si>
  <si>
    <t>Переход 1-80×65-25-15ГС</t>
  </si>
  <si>
    <t xml:space="preserve">Переход 114×14-108×5, Ру 160 кгс/см² </t>
  </si>
  <si>
    <t xml:space="preserve">Переход К 159×8-108×6 </t>
  </si>
  <si>
    <t>Переход К 89×8-57×5</t>
  </si>
  <si>
    <t xml:space="preserve">Переход К 426×16-325×12 </t>
  </si>
  <si>
    <t xml:space="preserve">Заглушка 325×10 </t>
  </si>
  <si>
    <t>Тройник 325×8</t>
  </si>
  <si>
    <t>Ви-15 х 160</t>
  </si>
  <si>
    <t>Вентиль игольчатый</t>
  </si>
  <si>
    <t>Отвод 90º Ø159*8, Рр=10,0МПа</t>
  </si>
  <si>
    <t>Кран шаровой с пневмогидроприводом наземной установки Ду200, Ру100кгс/см2 с блоком управления U=220В</t>
  </si>
  <si>
    <t>11лс(6)768п6</t>
  </si>
  <si>
    <t>Кран шаровой с пневмогидроприводом наземной установки Ду150, Ру160кгс/см2 с блоком управления U=220В</t>
  </si>
  <si>
    <t>11с(6)745п</t>
  </si>
  <si>
    <t>Кран шаровой с ручным управлением наземной установки Ду150, Ру125кгс/см2</t>
  </si>
  <si>
    <t>11лс45п</t>
  </si>
  <si>
    <t>Кран шаровой с пневмогидроприводом наземной установки Ду50, Ру125кгс/см2 с блоком управления U=220В</t>
  </si>
  <si>
    <t>11лс(6)745п</t>
  </si>
  <si>
    <t>Клапан обратный поворотный фланцевый Ду150, Ру160кгс/см2</t>
  </si>
  <si>
    <t>19с19нжФ</t>
  </si>
  <si>
    <t>Клапан сальниковый запорный с концами под приварку Ду25, Ру160кгс/см2</t>
  </si>
  <si>
    <t>15с57бк(исп.2)</t>
  </si>
  <si>
    <t>Клапан сальниковый запорный с концами под приварку Ду15, Ру160кгс/см2</t>
  </si>
  <si>
    <t>Отвод 90º 219×10, Рр=100кгс/см²</t>
  </si>
  <si>
    <t>Отвод 90º 159×8, Рр=100кгс/см²</t>
  </si>
  <si>
    <t>Отвод 90º 57×5, Рр=100кгс/см²</t>
  </si>
  <si>
    <t>Тройник штампосварной ТШ 159(8)-10,0-0,6-У</t>
  </si>
  <si>
    <t>ТУ 1469-014-01395041-03</t>
  </si>
  <si>
    <t>Тройник штампосварной ТШ 219(10)-159(8)-10,0-0,75-У</t>
  </si>
  <si>
    <t>Тройник штампосварной ТШ 219(10)-10,0-0,6-У</t>
  </si>
  <si>
    <t>ПереходК 57×6-32×4</t>
  </si>
  <si>
    <t xml:space="preserve">Заглушка 159×8 </t>
  </si>
  <si>
    <t>Заглушка 219(8)-10,0-0,6-У</t>
  </si>
  <si>
    <t>Факел Dу200, Н=10м</t>
  </si>
  <si>
    <t>ПТ-1735-120963</t>
  </si>
  <si>
    <t>Фланец 80-16</t>
  </si>
  <si>
    <t>TDS 12830-67</t>
  </si>
  <si>
    <t>Фланец 25-16</t>
  </si>
  <si>
    <t>Клапан запорный приварной Dу50, Ру160кгс/см2</t>
  </si>
  <si>
    <t>15с49нж</t>
  </si>
  <si>
    <t>Гнутый отвод 1ГО.27º,219.8             
ТУ 14-3-1128-2000</t>
  </si>
  <si>
    <t xml:space="preserve">TDS 24950-81 </t>
  </si>
  <si>
    <t>Гнутый отвод 2ГО.21º,219.8             
ТУ 14-3-1128-2000</t>
  </si>
  <si>
    <t>Гнутый отвод 3ГО.18º,219.8              
ТУ 14-3-1128-2000</t>
  </si>
  <si>
    <t>Гнутый отвод 4ГО.7º,219.8               
ТУ 14-3-1128-2000</t>
  </si>
  <si>
    <t>Гнутый отвод 5ГО.6º,219.8          
 ТУ 14-3-1128-2000</t>
  </si>
  <si>
    <t>Гнутый отвод 6ГО.5º,219.8              
ТУ 14-3-1128-2000</t>
  </si>
  <si>
    <t>Гнутый отвод 7ГО.3º,219.8               
ТУ 14-3-1128-2000</t>
  </si>
  <si>
    <t xml:space="preserve">Кран шаровой для подземной установки с концами под приварку с пневмо-гидроприводом  Ду200, Ру100кгс/см2                 </t>
  </si>
  <si>
    <t>11лс(6)768п1</t>
  </si>
  <si>
    <t>кт</t>
  </si>
  <si>
    <t xml:space="preserve">Кран шаровой для подземной установки с концами под приварку с пневмо-гидроприводом  Ду100, Ру125кгс/см2                 </t>
  </si>
  <si>
    <t>Кран  шаровой с ручным приводом под приварку для надземной установки Ду 50, Ру160кгс/см2</t>
  </si>
  <si>
    <t>Клапан запорный,проходной муфтовый Ду15, Ру160кгс/см2</t>
  </si>
  <si>
    <t>15с57бк</t>
  </si>
  <si>
    <t>Фланец 2-50-100, Ст. 20</t>
  </si>
  <si>
    <t>Фланец 3-50-100, Ст. 20</t>
  </si>
  <si>
    <t xml:space="preserve">Заглушка 57×5 </t>
  </si>
  <si>
    <t>Отвод 90º 108×5</t>
  </si>
  <si>
    <t>Отвод 90º 108×5, Рр=10,0МПа</t>
  </si>
  <si>
    <t>Тройник ТШ 219(8)-159(6)-10,0-0,75-У</t>
  </si>
  <si>
    <t>Тройник 108×6, Рр=10,0МПа</t>
  </si>
  <si>
    <t>Гнутый отвод 1ГО.27º,159.8   
ТУ 14-3-1128-2000</t>
  </si>
  <si>
    <t>TDS 24950-81      
(по типу)</t>
  </si>
  <si>
    <t>Гнутый отвод 1ГО.9º,159.8             
ТУ 14-3-1128-2000</t>
  </si>
  <si>
    <t>TDS 24950-81        
(по типу)</t>
  </si>
  <si>
    <t>Отвод 90º 219×8  Рр=8,0 МПа</t>
  </si>
  <si>
    <t>Отвод 45º 219×8  Рр=8,0 МПа</t>
  </si>
  <si>
    <t xml:space="preserve">Гнутый отвод 1.ГО.27º.219.8     
ТУ 14-3-1128-2000 </t>
  </si>
  <si>
    <t>TDS24950-81</t>
  </si>
  <si>
    <t>Гнутый отвод 1.ГО.24º.219.8  
 ТУ 14-3-1128-2000</t>
  </si>
  <si>
    <t>Гнутый отвод 1.ГО.21º.219.8 
ТУ 14-3-1128-2000</t>
  </si>
  <si>
    <t>Гнутый отвод 1.ГО.18º.219.8 
ТУ 14-3-1128-2000</t>
  </si>
  <si>
    <t>Гнутый отвод 1.ГО.15º.219.8 
ТУ 14-3-1128-2000</t>
  </si>
  <si>
    <t>Гнутый отвод 1.ГО.12º.219.8 
ТУ 14-3-1128-2000</t>
  </si>
  <si>
    <t>Гнутый отвод 1.ГО.6º.219.8 
ТУ 14-3-1128-2000</t>
  </si>
  <si>
    <t>Гнутый отвод 1.ГО.5º.219.8 
ТУ 14-3-1128-2000</t>
  </si>
  <si>
    <t>Гнутый отвод 1.ГО.4º.219.8 
ТУ 14-3-1128-2000</t>
  </si>
  <si>
    <t>Кран шаровой для подземной установки с концами под приварку с пневмогидроприводом Ду200, Ру80кгс/см2</t>
  </si>
  <si>
    <t>11лс(6)760п6</t>
  </si>
  <si>
    <t xml:space="preserve">Кран шаровой для надземной установки с концами под приварку с ручным приводом  Ду80, Ру80кгс/см2       </t>
  </si>
  <si>
    <t>11лс60п</t>
  </si>
  <si>
    <t>TDS12821-80</t>
  </si>
  <si>
    <t>Заглушка Ø57х5</t>
  </si>
  <si>
    <t>Фланец 3-150-150 в комплекте со  шпильками АМ27х190.55 и гайками АМ27</t>
  </si>
  <si>
    <t>Тройник Ø89×6</t>
  </si>
  <si>
    <t>Переход К 325х10-159х6          ст.20</t>
  </si>
  <si>
    <t>Фланец 1-25-16, Ст.20</t>
  </si>
  <si>
    <t>Фланец 1-25-16, Ст. 15×25Т</t>
  </si>
  <si>
    <t>Фланец 1-50-16, Ст. 20</t>
  </si>
  <si>
    <t>Фланец 1-50-16, Ст. 15×25Т</t>
  </si>
  <si>
    <t>Фланец 1-80-16, Ст. 20</t>
  </si>
  <si>
    <t>Фланец 1-80-16, Ст. 15×25Т</t>
  </si>
  <si>
    <t>Фланец 1-400-16, Ст. 20</t>
  </si>
  <si>
    <t>Фланец 1-400-16, Ст. 15×25Т</t>
  </si>
  <si>
    <t>Насос погружной Wilo SUB TWI-5SE 304 1-PLUG and PUMP Q=0,27 m3/час H=0,55 кВт</t>
  </si>
  <si>
    <t>Wilo</t>
  </si>
  <si>
    <t>Диафрагма камерная Ру10МПа Ду=300мм</t>
  </si>
  <si>
    <t xml:space="preserve">ДКС10-200-1а/б-2 ТДС 26969-86 </t>
  </si>
  <si>
    <t xml:space="preserve">Осушитель газа </t>
  </si>
  <si>
    <t>2023г.</t>
  </si>
  <si>
    <t>Болт М16×70-015</t>
  </si>
  <si>
    <t>TDS 7798-70</t>
  </si>
  <si>
    <t>Гайка М16-005</t>
  </si>
  <si>
    <t>TDS 595-70</t>
  </si>
  <si>
    <t>Болт М16×65-015</t>
  </si>
  <si>
    <t>Прокладка Ø138/Ø110 L=0.15м</t>
  </si>
  <si>
    <t>TDS 2850-95</t>
  </si>
  <si>
    <t>Болт М12×50-015</t>
  </si>
  <si>
    <t>Гайка М12-005</t>
  </si>
  <si>
    <t>Прокладка Ø68/Ø34 L=0.15м</t>
  </si>
  <si>
    <t>Гайка М8-005</t>
  </si>
  <si>
    <t>Шпилька 1-М24-60×120.35</t>
  </si>
  <si>
    <t>ОСТ 26-2040-77</t>
  </si>
  <si>
    <t>Гайка М24.6Н.35</t>
  </si>
  <si>
    <t>ОСТ 26-2041-77</t>
  </si>
  <si>
    <t>Шайба 24.20</t>
  </si>
  <si>
    <t>ОСТ 26-2042-77</t>
  </si>
  <si>
    <t>Шпилька 1-М24-6Gх120.35</t>
  </si>
  <si>
    <t>Прокладка Б50-100 ПМБ-1</t>
  </si>
  <si>
    <t>TDS 15180-86</t>
  </si>
  <si>
    <t>Отвод 90˚ 57х4</t>
  </si>
  <si>
    <t>Задвижка прямоточная Ду 100, Ру 35,0 Мпа</t>
  </si>
  <si>
    <t>15с57бк 
ту уз-501430579-050-94</t>
  </si>
  <si>
    <t>15с57бк 
ту26-07-141886</t>
  </si>
  <si>
    <t>РАЗНОЕ:</t>
  </si>
  <si>
    <t>Вентили:</t>
  </si>
  <si>
    <t>Соединительные детали:</t>
  </si>
  <si>
    <t xml:space="preserve">Клапан   запорный, проходной Ду15,Ру160 кгс/см2  </t>
  </si>
  <si>
    <t xml:space="preserve">Переход ПШ 325(8)-273(8)-7,5-0,75-0,6-У </t>
  </si>
  <si>
    <t xml:space="preserve"> ТУ1469-014019041-03</t>
  </si>
  <si>
    <t>Отвод  90°   Ду-108х5 ст.20</t>
  </si>
  <si>
    <t>ТУ 14-3-1128-2000/ТДС 24950-81</t>
  </si>
  <si>
    <t>Переход325х10-273х10-10-0,75-У</t>
  </si>
  <si>
    <t>ТУ1469-014019041-03</t>
  </si>
  <si>
    <t xml:space="preserve">Тройник ТШС 1020(20)х325(10)-5,5-075-У </t>
  </si>
  <si>
    <t>тройник 1/2 NPTF</t>
  </si>
  <si>
    <t>Штуцер 1/2 x 1/2 NPT</t>
  </si>
  <si>
    <t>Муфта 1/2 NPT</t>
  </si>
  <si>
    <t>Marydaky 2-nji baza</t>
  </si>
  <si>
    <t>Änewdäki 3-nji baza</t>
  </si>
  <si>
    <t>Daşoguz welaýatynyň Boldumsaz etraby Lawak stansiýa
Kody:2397</t>
  </si>
  <si>
    <t>Отвод 90ᴼ 108-5 ст 20</t>
  </si>
  <si>
    <t>Отвод гнутый 1ГО.27° Д-273х7</t>
  </si>
  <si>
    <t>Отвод гнутый 1ГО.24° Д-273х7</t>
  </si>
  <si>
    <t>Отвод гнутый 1ГО.21° Д-273х7</t>
  </si>
  <si>
    <t>Отвод гнутый 1ГО.12° Д-273х7</t>
  </si>
  <si>
    <t>Отвод гнутый 1ГО.18° Д-273х7</t>
  </si>
  <si>
    <t>Отвод гнутый 1ГО.15° Д-273х7</t>
  </si>
  <si>
    <t>Отвод гнутый 1ГО.9° Д-273х7</t>
  </si>
  <si>
    <t xml:space="preserve"> Oтвод 45ᴼ 325х8 Ст20</t>
  </si>
  <si>
    <t xml:space="preserve"> Oтвод 90ᴼ 325х8 Ст20</t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</si>
  <si>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89х4 Ст.20 (Рр55кгс/см2 m=0,75)</t>
    </r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</si>
  <si>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108х5 Ст.20 (Рр55кгс/см2 m=0,75)</t>
    </r>
  </si>
  <si>
    <r>
      <t>Отвод 90</t>
    </r>
    <r>
      <rPr>
        <vertAlign val="superscript"/>
        <sz val="10"/>
        <rFont val="Times New Roman"/>
        <family val="1"/>
        <charset val="204"/>
      </rPr>
      <t xml:space="preserve">0 </t>
    </r>
    <r>
      <rPr>
        <sz val="10"/>
        <rFont val="Times New Roman"/>
        <family val="1"/>
        <charset val="204"/>
      </rPr>
      <t>219х8 Ст.20 (Рр55кгс/см2 m=0,75)</t>
    </r>
  </si>
  <si>
    <t>Кран шаровой для надземной установки Ду 50, Ру 80кгс/см2</t>
  </si>
  <si>
    <t>Daşoguz welaýatynyň Boldumsaz etraby Lawak stansiýa</t>
  </si>
  <si>
    <t>Примечание:
1. Наименование предлагаемой продукции указать в соответствии с маркировками заводов производителей. Участники тендера могут представить предложения, являющиеся аналогом заявленной продукции по стандартом ISO, API и другие. По каждой предлагаемой позиции приложить технические характеристики и описание.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предложения (CD-диск или USB флешка) .
5. Включение поставляемого оборудования в Государственный реестр Туркменистана за счет ПОСТАВЩИКА.
6. ОПЛАТА ЗА ПОСТАВЛЕННЫЙ ТОВАР ЗА СЧЕТ ПРИВЛЕЧЕНИЕ ФИНАНСОВЫХ СРЕДСТВ, А ТАКЖЕ ЗА СЧЕТ СОБСТВЕННЫХ СРЕДСТВ.
7.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8. Рассматриваются предложения участников тендера которые являются производителем и/или официальным предоставителем производителя;</t>
  </si>
  <si>
    <t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оборудования. (Если предлагается аналог, необходимо предоставить расшифровку маркировки)
2. Все необходимые параметры (конструктивное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                                                                    
8. Предоставить разрешения на производство, сертификаты (лицензии) выданные уполномоченным органом и заверенным посольством или консульством Туркменистана в стране производителя.                                                                                                 
  В случае отсутствия в тендерном предложении (пакете) запрашиваемых требований, тендерная комиссия в праве отклонить ваше предложение без официального уведомления.</t>
  </si>
  <si>
    <t>ž</t>
  </si>
  <si>
    <t xml:space="preserve">Лот-2. Umumyzawod enjamlary / Общезаводское оборудование.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</si>
</sst>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"/>
  </numFmts>
  <fonts count="1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6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/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quotePrefix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49" fontId="3" fillId="2" borderId="1" xfId="2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justify" vertical="center"/>
    </xf>
    <xf numFmtId="0" fontId="2" fillId="2" borderId="1" xfId="0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6" fillId="2" borderId="0" xfId="0" applyFont="1" applyFill="1"/>
    <xf numFmtId="0" fontId="3" fillId="2" borderId="1" xfId="3" applyFont="1" applyFill="1" applyBorder="1" applyAlignment="1">
      <alignment horizontal="left" vertical="center" wrapText="1"/>
    </xf>
    <xf numFmtId="0" fontId="3" fillId="2" borderId="1" xfId="3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1" xfId="0" applyFont="1" applyFill="1" applyBorder="1" applyAlignment="1">
      <alignment vertical="top" wrapText="1"/>
    </xf>
    <xf numFmtId="0" fontId="3" fillId="2" borderId="1" xfId="3" applyFont="1" applyFill="1" applyBorder="1" applyAlignment="1">
      <alignment horizontal="center" wrapText="1"/>
    </xf>
    <xf numFmtId="0" fontId="3" fillId="2" borderId="1" xfId="3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3" fillId="2" borderId="1" xfId="3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justify" vertical="center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10" fillId="2" borderId="0" xfId="0" applyFont="1" applyFill="1"/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/>
    </xf>
    <xf numFmtId="0" fontId="9" fillId="2" borderId="0" xfId="0" applyFont="1" applyFill="1" applyBorder="1" applyAlignment="1">
      <alignment horizontal="left"/>
    </xf>
    <xf numFmtId="0" fontId="14" fillId="2" borderId="0" xfId="0" applyFont="1" applyFill="1" applyBorder="1" applyAlignment="1">
      <alignment horizontal="left"/>
    </xf>
    <xf numFmtId="0" fontId="9" fillId="2" borderId="0" xfId="0" applyFont="1" applyFill="1" applyBorder="1" applyAlignment="1">
      <alignment horizontal="left" wrapText="1"/>
    </xf>
    <xf numFmtId="0" fontId="14" fillId="2" borderId="0" xfId="0" applyFont="1" applyFill="1" applyBorder="1" applyAlignment="1">
      <alignment horizontal="left" wrapText="1"/>
    </xf>
    <xf numFmtId="0" fontId="15" fillId="2" borderId="0" xfId="0" applyFont="1" applyFill="1" applyAlignment="1">
      <alignment horizontal="center" vertical="center"/>
    </xf>
    <xf numFmtId="0" fontId="15" fillId="2" borderId="0" xfId="0" applyFont="1" applyFill="1" applyAlignment="1">
      <alignment horizontal="left" vertical="center"/>
    </xf>
    <xf numFmtId="0" fontId="15" fillId="2" borderId="0" xfId="0" applyFont="1" applyFill="1" applyAlignment="1">
      <alignment horizontal="left"/>
    </xf>
    <xf numFmtId="0" fontId="16" fillId="2" borderId="0" xfId="0" applyFont="1" applyFill="1" applyAlignment="1">
      <alignment horizontal="center"/>
    </xf>
    <xf numFmtId="0" fontId="16" fillId="2" borderId="0" xfId="0" applyFont="1" applyFill="1" applyAlignment="1">
      <alignment horizontal="center" vertical="center"/>
    </xf>
    <xf numFmtId="0" fontId="17" fillId="2" borderId="0" xfId="0" applyFont="1" applyFill="1" applyAlignment="1">
      <alignment horizontal="center" vertical="center"/>
    </xf>
    <xf numFmtId="0" fontId="9" fillId="2" borderId="8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2" fillId="2" borderId="0" xfId="1" applyFont="1" applyFill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left" vertical="center" wrapText="1"/>
    </xf>
    <xf numFmtId="0" fontId="2" fillId="2" borderId="6" xfId="2" applyFont="1" applyFill="1" applyBorder="1" applyAlignment="1">
      <alignment horizontal="left" vertical="center" wrapText="1"/>
    </xf>
    <xf numFmtId="0" fontId="2" fillId="2" borderId="7" xfId="2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2F6BD6E0-3B1C-4665-9CC0-EB583081490F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E9A4D9C5-FF84-411E-A8B5-A77617104166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6F6E88D1-335C-4E15-B0CB-BD896302E2B8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347D0A0-D8F4-4903-B6A0-40E5FCE86051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7103C42A-C5A9-4A31-B1F9-77D9E8FDA0C9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2</xdr:col>
      <xdr:colOff>0</xdr:colOff>
      <xdr:row>208</xdr:row>
      <xdr:rowOff>0</xdr:rowOff>
    </xdr:from>
    <xdr:ext cx="914400" cy="264560"/>
    <xdr:sp macro="" textlink="">
      <xdr:nvSpPr>
        <xdr:cNvPr id="7" name="TextBox 6">
          <a:extLst>
            <a:ext uri="{FF2B5EF4-FFF2-40B4-BE49-F238E27FC236}">
              <a16:creationId xmlns="" xmlns:a16="http://schemas.microsoft.com/office/drawing/2014/main" id="{2CE909AC-C608-47D3-A77D-23C88C0FE61E}"/>
            </a:ext>
          </a:extLst>
        </xdr:cNvPr>
        <xdr:cNvSpPr txBox="1"/>
      </xdr:nvSpPr>
      <xdr:spPr>
        <a:xfrm>
          <a:off x="3324225" y="137683875"/>
          <a:ext cx="9144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  <pageSetUpPr fitToPage="1"/>
  </sheetPr>
  <dimension ref="A3:L356"/>
  <sheetViews>
    <sheetView tabSelected="1" zoomScale="115" zoomScaleNormal="115" workbookViewId="0">
      <selection activeCell="A3" sqref="A3:H3"/>
    </sheetView>
  </sheetViews>
  <sheetFormatPr defaultRowHeight="12.75" x14ac:dyDescent="0.2"/>
  <cols>
    <col min="1" max="1" width="5.140625" style="7" customWidth="1"/>
    <col min="2" max="2" width="34" style="39" customWidth="1"/>
    <col min="3" max="3" width="17.28515625" style="40" customWidth="1"/>
    <col min="4" max="4" width="5.85546875" style="9" customWidth="1"/>
    <col min="5" max="5" width="5" style="7" customWidth="1"/>
    <col min="6" max="6" width="21.5703125" style="41" customWidth="1"/>
    <col min="7" max="7" width="13" style="41" customWidth="1"/>
    <col min="8" max="8" width="30.5703125" style="7" customWidth="1"/>
    <col min="9" max="113" width="9.140625" style="5"/>
    <col min="114" max="114" width="2.42578125" style="5" customWidth="1"/>
    <col min="115" max="117" width="3" style="5" customWidth="1"/>
    <col min="118" max="118" width="2.85546875" style="5" customWidth="1"/>
    <col min="119" max="119" width="3.28515625" style="5" customWidth="1"/>
    <col min="120" max="120" width="5.85546875" style="5" customWidth="1"/>
    <col min="121" max="122" width="3" style="5" customWidth="1"/>
    <col min="123" max="123" width="50.42578125" style="5" customWidth="1"/>
    <col min="124" max="124" width="15" style="5" customWidth="1"/>
    <col min="125" max="125" width="6.7109375" style="5" customWidth="1"/>
    <col min="126" max="127" width="9" style="5" customWidth="1"/>
    <col min="128" max="128" width="8.85546875" style="5" customWidth="1"/>
    <col min="129" max="369" width="9.140625" style="5"/>
    <col min="370" max="370" width="2.42578125" style="5" customWidth="1"/>
    <col min="371" max="373" width="3" style="5" customWidth="1"/>
    <col min="374" max="374" width="2.85546875" style="5" customWidth="1"/>
    <col min="375" max="375" width="3.28515625" style="5" customWidth="1"/>
    <col min="376" max="376" width="5.85546875" style="5" customWidth="1"/>
    <col min="377" max="378" width="3" style="5" customWidth="1"/>
    <col min="379" max="379" width="50.42578125" style="5" customWidth="1"/>
    <col min="380" max="380" width="15" style="5" customWidth="1"/>
    <col min="381" max="381" width="6.7109375" style="5" customWidth="1"/>
    <col min="382" max="383" width="9" style="5" customWidth="1"/>
    <col min="384" max="384" width="8.85546875" style="5" customWidth="1"/>
    <col min="385" max="625" width="9.140625" style="5"/>
    <col min="626" max="626" width="2.42578125" style="5" customWidth="1"/>
    <col min="627" max="629" width="3" style="5" customWidth="1"/>
    <col min="630" max="630" width="2.85546875" style="5" customWidth="1"/>
    <col min="631" max="631" width="3.28515625" style="5" customWidth="1"/>
    <col min="632" max="632" width="5.85546875" style="5" customWidth="1"/>
    <col min="633" max="634" width="3" style="5" customWidth="1"/>
    <col min="635" max="635" width="50.42578125" style="5" customWidth="1"/>
    <col min="636" max="636" width="15" style="5" customWidth="1"/>
    <col min="637" max="637" width="6.7109375" style="5" customWidth="1"/>
    <col min="638" max="639" width="9" style="5" customWidth="1"/>
    <col min="640" max="640" width="8.85546875" style="5" customWidth="1"/>
    <col min="641" max="881" width="9.140625" style="5"/>
    <col min="882" max="882" width="2.42578125" style="5" customWidth="1"/>
    <col min="883" max="885" width="3" style="5" customWidth="1"/>
    <col min="886" max="886" width="2.85546875" style="5" customWidth="1"/>
    <col min="887" max="887" width="3.28515625" style="5" customWidth="1"/>
    <col min="888" max="888" width="5.85546875" style="5" customWidth="1"/>
    <col min="889" max="890" width="3" style="5" customWidth="1"/>
    <col min="891" max="891" width="50.42578125" style="5" customWidth="1"/>
    <col min="892" max="892" width="15" style="5" customWidth="1"/>
    <col min="893" max="893" width="6.7109375" style="5" customWidth="1"/>
    <col min="894" max="895" width="9" style="5" customWidth="1"/>
    <col min="896" max="896" width="8.85546875" style="5" customWidth="1"/>
    <col min="897" max="1137" width="9.140625" style="5"/>
    <col min="1138" max="1138" width="2.42578125" style="5" customWidth="1"/>
    <col min="1139" max="1141" width="3" style="5" customWidth="1"/>
    <col min="1142" max="1142" width="2.85546875" style="5" customWidth="1"/>
    <col min="1143" max="1143" width="3.28515625" style="5" customWidth="1"/>
    <col min="1144" max="1144" width="5.85546875" style="5" customWidth="1"/>
    <col min="1145" max="1146" width="3" style="5" customWidth="1"/>
    <col min="1147" max="1147" width="50.42578125" style="5" customWidth="1"/>
    <col min="1148" max="1148" width="15" style="5" customWidth="1"/>
    <col min="1149" max="1149" width="6.7109375" style="5" customWidth="1"/>
    <col min="1150" max="1151" width="9" style="5" customWidth="1"/>
    <col min="1152" max="1152" width="8.85546875" style="5" customWidth="1"/>
    <col min="1153" max="1393" width="9.140625" style="5"/>
    <col min="1394" max="1394" width="2.42578125" style="5" customWidth="1"/>
    <col min="1395" max="1397" width="3" style="5" customWidth="1"/>
    <col min="1398" max="1398" width="2.85546875" style="5" customWidth="1"/>
    <col min="1399" max="1399" width="3.28515625" style="5" customWidth="1"/>
    <col min="1400" max="1400" width="5.85546875" style="5" customWidth="1"/>
    <col min="1401" max="1402" width="3" style="5" customWidth="1"/>
    <col min="1403" max="1403" width="50.42578125" style="5" customWidth="1"/>
    <col min="1404" max="1404" width="15" style="5" customWidth="1"/>
    <col min="1405" max="1405" width="6.7109375" style="5" customWidth="1"/>
    <col min="1406" max="1407" width="9" style="5" customWidth="1"/>
    <col min="1408" max="1408" width="8.85546875" style="5" customWidth="1"/>
    <col min="1409" max="1649" width="9.140625" style="5"/>
    <col min="1650" max="1650" width="2.42578125" style="5" customWidth="1"/>
    <col min="1651" max="1653" width="3" style="5" customWidth="1"/>
    <col min="1654" max="1654" width="2.85546875" style="5" customWidth="1"/>
    <col min="1655" max="1655" width="3.28515625" style="5" customWidth="1"/>
    <col min="1656" max="1656" width="5.85546875" style="5" customWidth="1"/>
    <col min="1657" max="1658" width="3" style="5" customWidth="1"/>
    <col min="1659" max="1659" width="50.42578125" style="5" customWidth="1"/>
    <col min="1660" max="1660" width="15" style="5" customWidth="1"/>
    <col min="1661" max="1661" width="6.7109375" style="5" customWidth="1"/>
    <col min="1662" max="1663" width="9" style="5" customWidth="1"/>
    <col min="1664" max="1664" width="8.85546875" style="5" customWidth="1"/>
    <col min="1665" max="1905" width="9.140625" style="5"/>
    <col min="1906" max="1906" width="2.42578125" style="5" customWidth="1"/>
    <col min="1907" max="1909" width="3" style="5" customWidth="1"/>
    <col min="1910" max="1910" width="2.85546875" style="5" customWidth="1"/>
    <col min="1911" max="1911" width="3.28515625" style="5" customWidth="1"/>
    <col min="1912" max="1912" width="5.85546875" style="5" customWidth="1"/>
    <col min="1913" max="1914" width="3" style="5" customWidth="1"/>
    <col min="1915" max="1915" width="50.42578125" style="5" customWidth="1"/>
    <col min="1916" max="1916" width="15" style="5" customWidth="1"/>
    <col min="1917" max="1917" width="6.7109375" style="5" customWidth="1"/>
    <col min="1918" max="1919" width="9" style="5" customWidth="1"/>
    <col min="1920" max="1920" width="8.85546875" style="5" customWidth="1"/>
    <col min="1921" max="2161" width="9.140625" style="5"/>
    <col min="2162" max="2162" width="2.42578125" style="5" customWidth="1"/>
    <col min="2163" max="2165" width="3" style="5" customWidth="1"/>
    <col min="2166" max="2166" width="2.85546875" style="5" customWidth="1"/>
    <col min="2167" max="2167" width="3.28515625" style="5" customWidth="1"/>
    <col min="2168" max="2168" width="5.85546875" style="5" customWidth="1"/>
    <col min="2169" max="2170" width="3" style="5" customWidth="1"/>
    <col min="2171" max="2171" width="50.42578125" style="5" customWidth="1"/>
    <col min="2172" max="2172" width="15" style="5" customWidth="1"/>
    <col min="2173" max="2173" width="6.7109375" style="5" customWidth="1"/>
    <col min="2174" max="2175" width="9" style="5" customWidth="1"/>
    <col min="2176" max="2176" width="8.85546875" style="5" customWidth="1"/>
    <col min="2177" max="2417" width="9.140625" style="5"/>
    <col min="2418" max="2418" width="2.42578125" style="5" customWidth="1"/>
    <col min="2419" max="2421" width="3" style="5" customWidth="1"/>
    <col min="2422" max="2422" width="2.85546875" style="5" customWidth="1"/>
    <col min="2423" max="2423" width="3.28515625" style="5" customWidth="1"/>
    <col min="2424" max="2424" width="5.85546875" style="5" customWidth="1"/>
    <col min="2425" max="2426" width="3" style="5" customWidth="1"/>
    <col min="2427" max="2427" width="50.42578125" style="5" customWidth="1"/>
    <col min="2428" max="2428" width="15" style="5" customWidth="1"/>
    <col min="2429" max="2429" width="6.7109375" style="5" customWidth="1"/>
    <col min="2430" max="2431" width="9" style="5" customWidth="1"/>
    <col min="2432" max="2432" width="8.85546875" style="5" customWidth="1"/>
    <col min="2433" max="2673" width="9.140625" style="5"/>
    <col min="2674" max="2674" width="2.42578125" style="5" customWidth="1"/>
    <col min="2675" max="2677" width="3" style="5" customWidth="1"/>
    <col min="2678" max="2678" width="2.85546875" style="5" customWidth="1"/>
    <col min="2679" max="2679" width="3.28515625" style="5" customWidth="1"/>
    <col min="2680" max="2680" width="5.85546875" style="5" customWidth="1"/>
    <col min="2681" max="2682" width="3" style="5" customWidth="1"/>
    <col min="2683" max="2683" width="50.42578125" style="5" customWidth="1"/>
    <col min="2684" max="2684" width="15" style="5" customWidth="1"/>
    <col min="2685" max="2685" width="6.7109375" style="5" customWidth="1"/>
    <col min="2686" max="2687" width="9" style="5" customWidth="1"/>
    <col min="2688" max="2688" width="8.85546875" style="5" customWidth="1"/>
    <col min="2689" max="2929" width="9.140625" style="5"/>
    <col min="2930" max="2930" width="2.42578125" style="5" customWidth="1"/>
    <col min="2931" max="2933" width="3" style="5" customWidth="1"/>
    <col min="2934" max="2934" width="2.85546875" style="5" customWidth="1"/>
    <col min="2935" max="2935" width="3.28515625" style="5" customWidth="1"/>
    <col min="2936" max="2936" width="5.85546875" style="5" customWidth="1"/>
    <col min="2937" max="2938" width="3" style="5" customWidth="1"/>
    <col min="2939" max="2939" width="50.42578125" style="5" customWidth="1"/>
    <col min="2940" max="2940" width="15" style="5" customWidth="1"/>
    <col min="2941" max="2941" width="6.7109375" style="5" customWidth="1"/>
    <col min="2942" max="2943" width="9" style="5" customWidth="1"/>
    <col min="2944" max="2944" width="8.85546875" style="5" customWidth="1"/>
    <col min="2945" max="3185" width="9.140625" style="5"/>
    <col min="3186" max="3186" width="2.42578125" style="5" customWidth="1"/>
    <col min="3187" max="3189" width="3" style="5" customWidth="1"/>
    <col min="3190" max="3190" width="2.85546875" style="5" customWidth="1"/>
    <col min="3191" max="3191" width="3.28515625" style="5" customWidth="1"/>
    <col min="3192" max="3192" width="5.85546875" style="5" customWidth="1"/>
    <col min="3193" max="3194" width="3" style="5" customWidth="1"/>
    <col min="3195" max="3195" width="50.42578125" style="5" customWidth="1"/>
    <col min="3196" max="3196" width="15" style="5" customWidth="1"/>
    <col min="3197" max="3197" width="6.7109375" style="5" customWidth="1"/>
    <col min="3198" max="3199" width="9" style="5" customWidth="1"/>
    <col min="3200" max="3200" width="8.85546875" style="5" customWidth="1"/>
    <col min="3201" max="3441" width="9.140625" style="5"/>
    <col min="3442" max="3442" width="2.42578125" style="5" customWidth="1"/>
    <col min="3443" max="3445" width="3" style="5" customWidth="1"/>
    <col min="3446" max="3446" width="2.85546875" style="5" customWidth="1"/>
    <col min="3447" max="3447" width="3.28515625" style="5" customWidth="1"/>
    <col min="3448" max="3448" width="5.85546875" style="5" customWidth="1"/>
    <col min="3449" max="3450" width="3" style="5" customWidth="1"/>
    <col min="3451" max="3451" width="50.42578125" style="5" customWidth="1"/>
    <col min="3452" max="3452" width="15" style="5" customWidth="1"/>
    <col min="3453" max="3453" width="6.7109375" style="5" customWidth="1"/>
    <col min="3454" max="3455" width="9" style="5" customWidth="1"/>
    <col min="3456" max="3456" width="8.85546875" style="5" customWidth="1"/>
    <col min="3457" max="3697" width="9.140625" style="5"/>
    <col min="3698" max="3698" width="2.42578125" style="5" customWidth="1"/>
    <col min="3699" max="3701" width="3" style="5" customWidth="1"/>
    <col min="3702" max="3702" width="2.85546875" style="5" customWidth="1"/>
    <col min="3703" max="3703" width="3.28515625" style="5" customWidth="1"/>
    <col min="3704" max="3704" width="5.85546875" style="5" customWidth="1"/>
    <col min="3705" max="3706" width="3" style="5" customWidth="1"/>
    <col min="3707" max="3707" width="50.42578125" style="5" customWidth="1"/>
    <col min="3708" max="3708" width="15" style="5" customWidth="1"/>
    <col min="3709" max="3709" width="6.7109375" style="5" customWidth="1"/>
    <col min="3710" max="3711" width="9" style="5" customWidth="1"/>
    <col min="3712" max="3712" width="8.85546875" style="5" customWidth="1"/>
    <col min="3713" max="3953" width="9.140625" style="5"/>
    <col min="3954" max="3954" width="2.42578125" style="5" customWidth="1"/>
    <col min="3955" max="3957" width="3" style="5" customWidth="1"/>
    <col min="3958" max="3958" width="2.85546875" style="5" customWidth="1"/>
    <col min="3959" max="3959" width="3.28515625" style="5" customWidth="1"/>
    <col min="3960" max="3960" width="5.85546875" style="5" customWidth="1"/>
    <col min="3961" max="3962" width="3" style="5" customWidth="1"/>
    <col min="3963" max="3963" width="50.42578125" style="5" customWidth="1"/>
    <col min="3964" max="3964" width="15" style="5" customWidth="1"/>
    <col min="3965" max="3965" width="6.7109375" style="5" customWidth="1"/>
    <col min="3966" max="3967" width="9" style="5" customWidth="1"/>
    <col min="3968" max="3968" width="8.85546875" style="5" customWidth="1"/>
    <col min="3969" max="4209" width="9.140625" style="5"/>
    <col min="4210" max="4210" width="2.42578125" style="5" customWidth="1"/>
    <col min="4211" max="4213" width="3" style="5" customWidth="1"/>
    <col min="4214" max="4214" width="2.85546875" style="5" customWidth="1"/>
    <col min="4215" max="4215" width="3.28515625" style="5" customWidth="1"/>
    <col min="4216" max="4216" width="5.85546875" style="5" customWidth="1"/>
    <col min="4217" max="4218" width="3" style="5" customWidth="1"/>
    <col min="4219" max="4219" width="50.42578125" style="5" customWidth="1"/>
    <col min="4220" max="4220" width="15" style="5" customWidth="1"/>
    <col min="4221" max="4221" width="6.7109375" style="5" customWidth="1"/>
    <col min="4222" max="4223" width="9" style="5" customWidth="1"/>
    <col min="4224" max="4224" width="8.85546875" style="5" customWidth="1"/>
    <col min="4225" max="4465" width="9.140625" style="5"/>
    <col min="4466" max="4466" width="2.42578125" style="5" customWidth="1"/>
    <col min="4467" max="4469" width="3" style="5" customWidth="1"/>
    <col min="4470" max="4470" width="2.85546875" style="5" customWidth="1"/>
    <col min="4471" max="4471" width="3.28515625" style="5" customWidth="1"/>
    <col min="4472" max="4472" width="5.85546875" style="5" customWidth="1"/>
    <col min="4473" max="4474" width="3" style="5" customWidth="1"/>
    <col min="4475" max="4475" width="50.42578125" style="5" customWidth="1"/>
    <col min="4476" max="4476" width="15" style="5" customWidth="1"/>
    <col min="4477" max="4477" width="6.7109375" style="5" customWidth="1"/>
    <col min="4478" max="4479" width="9" style="5" customWidth="1"/>
    <col min="4480" max="4480" width="8.85546875" style="5" customWidth="1"/>
    <col min="4481" max="4721" width="9.140625" style="5"/>
    <col min="4722" max="4722" width="2.42578125" style="5" customWidth="1"/>
    <col min="4723" max="4725" width="3" style="5" customWidth="1"/>
    <col min="4726" max="4726" width="2.85546875" style="5" customWidth="1"/>
    <col min="4727" max="4727" width="3.28515625" style="5" customWidth="1"/>
    <col min="4728" max="4728" width="5.85546875" style="5" customWidth="1"/>
    <col min="4729" max="4730" width="3" style="5" customWidth="1"/>
    <col min="4731" max="4731" width="50.42578125" style="5" customWidth="1"/>
    <col min="4732" max="4732" width="15" style="5" customWidth="1"/>
    <col min="4733" max="4733" width="6.7109375" style="5" customWidth="1"/>
    <col min="4734" max="4735" width="9" style="5" customWidth="1"/>
    <col min="4736" max="4736" width="8.85546875" style="5" customWidth="1"/>
    <col min="4737" max="4977" width="9.140625" style="5"/>
    <col min="4978" max="4978" width="2.42578125" style="5" customWidth="1"/>
    <col min="4979" max="4981" width="3" style="5" customWidth="1"/>
    <col min="4982" max="4982" width="2.85546875" style="5" customWidth="1"/>
    <col min="4983" max="4983" width="3.28515625" style="5" customWidth="1"/>
    <col min="4984" max="4984" width="5.85546875" style="5" customWidth="1"/>
    <col min="4985" max="4986" width="3" style="5" customWidth="1"/>
    <col min="4987" max="4987" width="50.42578125" style="5" customWidth="1"/>
    <col min="4988" max="4988" width="15" style="5" customWidth="1"/>
    <col min="4989" max="4989" width="6.7109375" style="5" customWidth="1"/>
    <col min="4990" max="4991" width="9" style="5" customWidth="1"/>
    <col min="4992" max="4992" width="8.85546875" style="5" customWidth="1"/>
    <col min="4993" max="5233" width="9.140625" style="5"/>
    <col min="5234" max="5234" width="2.42578125" style="5" customWidth="1"/>
    <col min="5235" max="5237" width="3" style="5" customWidth="1"/>
    <col min="5238" max="5238" width="2.85546875" style="5" customWidth="1"/>
    <col min="5239" max="5239" width="3.28515625" style="5" customWidth="1"/>
    <col min="5240" max="5240" width="5.85546875" style="5" customWidth="1"/>
    <col min="5241" max="5242" width="3" style="5" customWidth="1"/>
    <col min="5243" max="5243" width="50.42578125" style="5" customWidth="1"/>
    <col min="5244" max="5244" width="15" style="5" customWidth="1"/>
    <col min="5245" max="5245" width="6.7109375" style="5" customWidth="1"/>
    <col min="5246" max="5247" width="9" style="5" customWidth="1"/>
    <col min="5248" max="5248" width="8.85546875" style="5" customWidth="1"/>
    <col min="5249" max="5489" width="9.140625" style="5"/>
    <col min="5490" max="5490" width="2.42578125" style="5" customWidth="1"/>
    <col min="5491" max="5493" width="3" style="5" customWidth="1"/>
    <col min="5494" max="5494" width="2.85546875" style="5" customWidth="1"/>
    <col min="5495" max="5495" width="3.28515625" style="5" customWidth="1"/>
    <col min="5496" max="5496" width="5.85546875" style="5" customWidth="1"/>
    <col min="5497" max="5498" width="3" style="5" customWidth="1"/>
    <col min="5499" max="5499" width="50.42578125" style="5" customWidth="1"/>
    <col min="5500" max="5500" width="15" style="5" customWidth="1"/>
    <col min="5501" max="5501" width="6.7109375" style="5" customWidth="1"/>
    <col min="5502" max="5503" width="9" style="5" customWidth="1"/>
    <col min="5504" max="5504" width="8.85546875" style="5" customWidth="1"/>
    <col min="5505" max="5745" width="9.140625" style="5"/>
    <col min="5746" max="5746" width="2.42578125" style="5" customWidth="1"/>
    <col min="5747" max="5749" width="3" style="5" customWidth="1"/>
    <col min="5750" max="5750" width="2.85546875" style="5" customWidth="1"/>
    <col min="5751" max="5751" width="3.28515625" style="5" customWidth="1"/>
    <col min="5752" max="5752" width="5.85546875" style="5" customWidth="1"/>
    <col min="5753" max="5754" width="3" style="5" customWidth="1"/>
    <col min="5755" max="5755" width="50.42578125" style="5" customWidth="1"/>
    <col min="5756" max="5756" width="15" style="5" customWidth="1"/>
    <col min="5757" max="5757" width="6.7109375" style="5" customWidth="1"/>
    <col min="5758" max="5759" width="9" style="5" customWidth="1"/>
    <col min="5760" max="5760" width="8.85546875" style="5" customWidth="1"/>
    <col min="5761" max="6001" width="9.140625" style="5"/>
    <col min="6002" max="6002" width="2.42578125" style="5" customWidth="1"/>
    <col min="6003" max="6005" width="3" style="5" customWidth="1"/>
    <col min="6006" max="6006" width="2.85546875" style="5" customWidth="1"/>
    <col min="6007" max="6007" width="3.28515625" style="5" customWidth="1"/>
    <col min="6008" max="6008" width="5.85546875" style="5" customWidth="1"/>
    <col min="6009" max="6010" width="3" style="5" customWidth="1"/>
    <col min="6011" max="6011" width="50.42578125" style="5" customWidth="1"/>
    <col min="6012" max="6012" width="15" style="5" customWidth="1"/>
    <col min="6013" max="6013" width="6.7109375" style="5" customWidth="1"/>
    <col min="6014" max="6015" width="9" style="5" customWidth="1"/>
    <col min="6016" max="6016" width="8.85546875" style="5" customWidth="1"/>
    <col min="6017" max="6257" width="9.140625" style="5"/>
    <col min="6258" max="6258" width="2.42578125" style="5" customWidth="1"/>
    <col min="6259" max="6261" width="3" style="5" customWidth="1"/>
    <col min="6262" max="6262" width="2.85546875" style="5" customWidth="1"/>
    <col min="6263" max="6263" width="3.28515625" style="5" customWidth="1"/>
    <col min="6264" max="6264" width="5.85546875" style="5" customWidth="1"/>
    <col min="6265" max="6266" width="3" style="5" customWidth="1"/>
    <col min="6267" max="6267" width="50.42578125" style="5" customWidth="1"/>
    <col min="6268" max="6268" width="15" style="5" customWidth="1"/>
    <col min="6269" max="6269" width="6.7109375" style="5" customWidth="1"/>
    <col min="6270" max="6271" width="9" style="5" customWidth="1"/>
    <col min="6272" max="6272" width="8.85546875" style="5" customWidth="1"/>
    <col min="6273" max="6513" width="9.140625" style="5"/>
    <col min="6514" max="6514" width="2.42578125" style="5" customWidth="1"/>
    <col min="6515" max="6517" width="3" style="5" customWidth="1"/>
    <col min="6518" max="6518" width="2.85546875" style="5" customWidth="1"/>
    <col min="6519" max="6519" width="3.28515625" style="5" customWidth="1"/>
    <col min="6520" max="6520" width="5.85546875" style="5" customWidth="1"/>
    <col min="6521" max="6522" width="3" style="5" customWidth="1"/>
    <col min="6523" max="6523" width="50.42578125" style="5" customWidth="1"/>
    <col min="6524" max="6524" width="15" style="5" customWidth="1"/>
    <col min="6525" max="6525" width="6.7109375" style="5" customWidth="1"/>
    <col min="6526" max="6527" width="9" style="5" customWidth="1"/>
    <col min="6528" max="6528" width="8.85546875" style="5" customWidth="1"/>
    <col min="6529" max="6769" width="9.140625" style="5"/>
    <col min="6770" max="6770" width="2.42578125" style="5" customWidth="1"/>
    <col min="6771" max="6773" width="3" style="5" customWidth="1"/>
    <col min="6774" max="6774" width="2.85546875" style="5" customWidth="1"/>
    <col min="6775" max="6775" width="3.28515625" style="5" customWidth="1"/>
    <col min="6776" max="6776" width="5.85546875" style="5" customWidth="1"/>
    <col min="6777" max="6778" width="3" style="5" customWidth="1"/>
    <col min="6779" max="6779" width="50.42578125" style="5" customWidth="1"/>
    <col min="6780" max="6780" width="15" style="5" customWidth="1"/>
    <col min="6781" max="6781" width="6.7109375" style="5" customWidth="1"/>
    <col min="6782" max="6783" width="9" style="5" customWidth="1"/>
    <col min="6784" max="6784" width="8.85546875" style="5" customWidth="1"/>
    <col min="6785" max="7025" width="9.140625" style="5"/>
    <col min="7026" max="7026" width="2.42578125" style="5" customWidth="1"/>
    <col min="7027" max="7029" width="3" style="5" customWidth="1"/>
    <col min="7030" max="7030" width="2.85546875" style="5" customWidth="1"/>
    <col min="7031" max="7031" width="3.28515625" style="5" customWidth="1"/>
    <col min="7032" max="7032" width="5.85546875" style="5" customWidth="1"/>
    <col min="7033" max="7034" width="3" style="5" customWidth="1"/>
    <col min="7035" max="7035" width="50.42578125" style="5" customWidth="1"/>
    <col min="7036" max="7036" width="15" style="5" customWidth="1"/>
    <col min="7037" max="7037" width="6.7109375" style="5" customWidth="1"/>
    <col min="7038" max="7039" width="9" style="5" customWidth="1"/>
    <col min="7040" max="7040" width="8.85546875" style="5" customWidth="1"/>
    <col min="7041" max="7281" width="9.140625" style="5"/>
    <col min="7282" max="7282" width="2.42578125" style="5" customWidth="1"/>
    <col min="7283" max="7285" width="3" style="5" customWidth="1"/>
    <col min="7286" max="7286" width="2.85546875" style="5" customWidth="1"/>
    <col min="7287" max="7287" width="3.28515625" style="5" customWidth="1"/>
    <col min="7288" max="7288" width="5.85546875" style="5" customWidth="1"/>
    <col min="7289" max="7290" width="3" style="5" customWidth="1"/>
    <col min="7291" max="7291" width="50.42578125" style="5" customWidth="1"/>
    <col min="7292" max="7292" width="15" style="5" customWidth="1"/>
    <col min="7293" max="7293" width="6.7109375" style="5" customWidth="1"/>
    <col min="7294" max="7295" width="9" style="5" customWidth="1"/>
    <col min="7296" max="7296" width="8.85546875" style="5" customWidth="1"/>
    <col min="7297" max="7537" width="9.140625" style="5"/>
    <col min="7538" max="7538" width="2.42578125" style="5" customWidth="1"/>
    <col min="7539" max="7541" width="3" style="5" customWidth="1"/>
    <col min="7542" max="7542" width="2.85546875" style="5" customWidth="1"/>
    <col min="7543" max="7543" width="3.28515625" style="5" customWidth="1"/>
    <col min="7544" max="7544" width="5.85546875" style="5" customWidth="1"/>
    <col min="7545" max="7546" width="3" style="5" customWidth="1"/>
    <col min="7547" max="7547" width="50.42578125" style="5" customWidth="1"/>
    <col min="7548" max="7548" width="15" style="5" customWidth="1"/>
    <col min="7549" max="7549" width="6.7109375" style="5" customWidth="1"/>
    <col min="7550" max="7551" width="9" style="5" customWidth="1"/>
    <col min="7552" max="7552" width="8.85546875" style="5" customWidth="1"/>
    <col min="7553" max="7793" width="9.140625" style="5"/>
    <col min="7794" max="7794" width="2.42578125" style="5" customWidth="1"/>
    <col min="7795" max="7797" width="3" style="5" customWidth="1"/>
    <col min="7798" max="7798" width="2.85546875" style="5" customWidth="1"/>
    <col min="7799" max="7799" width="3.28515625" style="5" customWidth="1"/>
    <col min="7800" max="7800" width="5.85546875" style="5" customWidth="1"/>
    <col min="7801" max="7802" width="3" style="5" customWidth="1"/>
    <col min="7803" max="7803" width="50.42578125" style="5" customWidth="1"/>
    <col min="7804" max="7804" width="15" style="5" customWidth="1"/>
    <col min="7805" max="7805" width="6.7109375" style="5" customWidth="1"/>
    <col min="7806" max="7807" width="9" style="5" customWidth="1"/>
    <col min="7808" max="7808" width="8.85546875" style="5" customWidth="1"/>
    <col min="7809" max="8049" width="9.140625" style="5"/>
    <col min="8050" max="8050" width="2.42578125" style="5" customWidth="1"/>
    <col min="8051" max="8053" width="3" style="5" customWidth="1"/>
    <col min="8054" max="8054" width="2.85546875" style="5" customWidth="1"/>
    <col min="8055" max="8055" width="3.28515625" style="5" customWidth="1"/>
    <col min="8056" max="8056" width="5.85546875" style="5" customWidth="1"/>
    <col min="8057" max="8058" width="3" style="5" customWidth="1"/>
    <col min="8059" max="8059" width="50.42578125" style="5" customWidth="1"/>
    <col min="8060" max="8060" width="15" style="5" customWidth="1"/>
    <col min="8061" max="8061" width="6.7109375" style="5" customWidth="1"/>
    <col min="8062" max="8063" width="9" style="5" customWidth="1"/>
    <col min="8064" max="8064" width="8.85546875" style="5" customWidth="1"/>
    <col min="8065" max="8305" width="9.140625" style="5"/>
    <col min="8306" max="8306" width="2.42578125" style="5" customWidth="1"/>
    <col min="8307" max="8309" width="3" style="5" customWidth="1"/>
    <col min="8310" max="8310" width="2.85546875" style="5" customWidth="1"/>
    <col min="8311" max="8311" width="3.28515625" style="5" customWidth="1"/>
    <col min="8312" max="8312" width="5.85546875" style="5" customWidth="1"/>
    <col min="8313" max="8314" width="3" style="5" customWidth="1"/>
    <col min="8315" max="8315" width="50.42578125" style="5" customWidth="1"/>
    <col min="8316" max="8316" width="15" style="5" customWidth="1"/>
    <col min="8317" max="8317" width="6.7109375" style="5" customWidth="1"/>
    <col min="8318" max="8319" width="9" style="5" customWidth="1"/>
    <col min="8320" max="8320" width="8.85546875" style="5" customWidth="1"/>
    <col min="8321" max="8561" width="9.140625" style="5"/>
    <col min="8562" max="8562" width="2.42578125" style="5" customWidth="1"/>
    <col min="8563" max="8565" width="3" style="5" customWidth="1"/>
    <col min="8566" max="8566" width="2.85546875" style="5" customWidth="1"/>
    <col min="8567" max="8567" width="3.28515625" style="5" customWidth="1"/>
    <col min="8568" max="8568" width="5.85546875" style="5" customWidth="1"/>
    <col min="8569" max="8570" width="3" style="5" customWidth="1"/>
    <col min="8571" max="8571" width="50.42578125" style="5" customWidth="1"/>
    <col min="8572" max="8572" width="15" style="5" customWidth="1"/>
    <col min="8573" max="8573" width="6.7109375" style="5" customWidth="1"/>
    <col min="8574" max="8575" width="9" style="5" customWidth="1"/>
    <col min="8576" max="8576" width="8.85546875" style="5" customWidth="1"/>
    <col min="8577" max="8817" width="9.140625" style="5"/>
    <col min="8818" max="8818" width="2.42578125" style="5" customWidth="1"/>
    <col min="8819" max="8821" width="3" style="5" customWidth="1"/>
    <col min="8822" max="8822" width="2.85546875" style="5" customWidth="1"/>
    <col min="8823" max="8823" width="3.28515625" style="5" customWidth="1"/>
    <col min="8824" max="8824" width="5.85546875" style="5" customWidth="1"/>
    <col min="8825" max="8826" width="3" style="5" customWidth="1"/>
    <col min="8827" max="8827" width="50.42578125" style="5" customWidth="1"/>
    <col min="8828" max="8828" width="15" style="5" customWidth="1"/>
    <col min="8829" max="8829" width="6.7109375" style="5" customWidth="1"/>
    <col min="8830" max="8831" width="9" style="5" customWidth="1"/>
    <col min="8832" max="8832" width="8.85546875" style="5" customWidth="1"/>
    <col min="8833" max="9073" width="9.140625" style="5"/>
    <col min="9074" max="9074" width="2.42578125" style="5" customWidth="1"/>
    <col min="9075" max="9077" width="3" style="5" customWidth="1"/>
    <col min="9078" max="9078" width="2.85546875" style="5" customWidth="1"/>
    <col min="9079" max="9079" width="3.28515625" style="5" customWidth="1"/>
    <col min="9080" max="9080" width="5.85546875" style="5" customWidth="1"/>
    <col min="9081" max="9082" width="3" style="5" customWidth="1"/>
    <col min="9083" max="9083" width="50.42578125" style="5" customWidth="1"/>
    <col min="9084" max="9084" width="15" style="5" customWidth="1"/>
    <col min="9085" max="9085" width="6.7109375" style="5" customWidth="1"/>
    <col min="9086" max="9087" width="9" style="5" customWidth="1"/>
    <col min="9088" max="9088" width="8.85546875" style="5" customWidth="1"/>
    <col min="9089" max="9329" width="9.140625" style="5"/>
    <col min="9330" max="9330" width="2.42578125" style="5" customWidth="1"/>
    <col min="9331" max="9333" width="3" style="5" customWidth="1"/>
    <col min="9334" max="9334" width="2.85546875" style="5" customWidth="1"/>
    <col min="9335" max="9335" width="3.28515625" style="5" customWidth="1"/>
    <col min="9336" max="9336" width="5.85546875" style="5" customWidth="1"/>
    <col min="9337" max="9338" width="3" style="5" customWidth="1"/>
    <col min="9339" max="9339" width="50.42578125" style="5" customWidth="1"/>
    <col min="9340" max="9340" width="15" style="5" customWidth="1"/>
    <col min="9341" max="9341" width="6.7109375" style="5" customWidth="1"/>
    <col min="9342" max="9343" width="9" style="5" customWidth="1"/>
    <col min="9344" max="9344" width="8.85546875" style="5" customWidth="1"/>
    <col min="9345" max="9585" width="9.140625" style="5"/>
    <col min="9586" max="9586" width="2.42578125" style="5" customWidth="1"/>
    <col min="9587" max="9589" width="3" style="5" customWidth="1"/>
    <col min="9590" max="9590" width="2.85546875" style="5" customWidth="1"/>
    <col min="9591" max="9591" width="3.28515625" style="5" customWidth="1"/>
    <col min="9592" max="9592" width="5.85546875" style="5" customWidth="1"/>
    <col min="9593" max="9594" width="3" style="5" customWidth="1"/>
    <col min="9595" max="9595" width="50.42578125" style="5" customWidth="1"/>
    <col min="9596" max="9596" width="15" style="5" customWidth="1"/>
    <col min="9597" max="9597" width="6.7109375" style="5" customWidth="1"/>
    <col min="9598" max="9599" width="9" style="5" customWidth="1"/>
    <col min="9600" max="9600" width="8.85546875" style="5" customWidth="1"/>
    <col min="9601" max="9841" width="9.140625" style="5"/>
    <col min="9842" max="9842" width="2.42578125" style="5" customWidth="1"/>
    <col min="9843" max="9845" width="3" style="5" customWidth="1"/>
    <col min="9846" max="9846" width="2.85546875" style="5" customWidth="1"/>
    <col min="9847" max="9847" width="3.28515625" style="5" customWidth="1"/>
    <col min="9848" max="9848" width="5.85546875" style="5" customWidth="1"/>
    <col min="9849" max="9850" width="3" style="5" customWidth="1"/>
    <col min="9851" max="9851" width="50.42578125" style="5" customWidth="1"/>
    <col min="9852" max="9852" width="15" style="5" customWidth="1"/>
    <col min="9853" max="9853" width="6.7109375" style="5" customWidth="1"/>
    <col min="9854" max="9855" width="9" style="5" customWidth="1"/>
    <col min="9856" max="9856" width="8.85546875" style="5" customWidth="1"/>
    <col min="9857" max="10097" width="9.140625" style="5"/>
    <col min="10098" max="10098" width="2.42578125" style="5" customWidth="1"/>
    <col min="10099" max="10101" width="3" style="5" customWidth="1"/>
    <col min="10102" max="10102" width="2.85546875" style="5" customWidth="1"/>
    <col min="10103" max="10103" width="3.28515625" style="5" customWidth="1"/>
    <col min="10104" max="10104" width="5.85546875" style="5" customWidth="1"/>
    <col min="10105" max="10106" width="3" style="5" customWidth="1"/>
    <col min="10107" max="10107" width="50.42578125" style="5" customWidth="1"/>
    <col min="10108" max="10108" width="15" style="5" customWidth="1"/>
    <col min="10109" max="10109" width="6.7109375" style="5" customWidth="1"/>
    <col min="10110" max="10111" width="9" style="5" customWidth="1"/>
    <col min="10112" max="10112" width="8.85546875" style="5" customWidth="1"/>
    <col min="10113" max="10353" width="9.140625" style="5"/>
    <col min="10354" max="10354" width="2.42578125" style="5" customWidth="1"/>
    <col min="10355" max="10357" width="3" style="5" customWidth="1"/>
    <col min="10358" max="10358" width="2.85546875" style="5" customWidth="1"/>
    <col min="10359" max="10359" width="3.28515625" style="5" customWidth="1"/>
    <col min="10360" max="10360" width="5.85546875" style="5" customWidth="1"/>
    <col min="10361" max="10362" width="3" style="5" customWidth="1"/>
    <col min="10363" max="10363" width="50.42578125" style="5" customWidth="1"/>
    <col min="10364" max="10364" width="15" style="5" customWidth="1"/>
    <col min="10365" max="10365" width="6.7109375" style="5" customWidth="1"/>
    <col min="10366" max="10367" width="9" style="5" customWidth="1"/>
    <col min="10368" max="10368" width="8.85546875" style="5" customWidth="1"/>
    <col min="10369" max="10609" width="9.140625" style="5"/>
    <col min="10610" max="10610" width="2.42578125" style="5" customWidth="1"/>
    <col min="10611" max="10613" width="3" style="5" customWidth="1"/>
    <col min="10614" max="10614" width="2.85546875" style="5" customWidth="1"/>
    <col min="10615" max="10615" width="3.28515625" style="5" customWidth="1"/>
    <col min="10616" max="10616" width="5.85546875" style="5" customWidth="1"/>
    <col min="10617" max="10618" width="3" style="5" customWidth="1"/>
    <col min="10619" max="10619" width="50.42578125" style="5" customWidth="1"/>
    <col min="10620" max="10620" width="15" style="5" customWidth="1"/>
    <col min="10621" max="10621" width="6.7109375" style="5" customWidth="1"/>
    <col min="10622" max="10623" width="9" style="5" customWidth="1"/>
    <col min="10624" max="10624" width="8.85546875" style="5" customWidth="1"/>
    <col min="10625" max="10865" width="9.140625" style="5"/>
    <col min="10866" max="10866" width="2.42578125" style="5" customWidth="1"/>
    <col min="10867" max="10869" width="3" style="5" customWidth="1"/>
    <col min="10870" max="10870" width="2.85546875" style="5" customWidth="1"/>
    <col min="10871" max="10871" width="3.28515625" style="5" customWidth="1"/>
    <col min="10872" max="10872" width="5.85546875" style="5" customWidth="1"/>
    <col min="10873" max="10874" width="3" style="5" customWidth="1"/>
    <col min="10875" max="10875" width="50.42578125" style="5" customWidth="1"/>
    <col min="10876" max="10876" width="15" style="5" customWidth="1"/>
    <col min="10877" max="10877" width="6.7109375" style="5" customWidth="1"/>
    <col min="10878" max="10879" width="9" style="5" customWidth="1"/>
    <col min="10880" max="10880" width="8.85546875" style="5" customWidth="1"/>
    <col min="10881" max="11121" width="9.140625" style="5"/>
    <col min="11122" max="11122" width="2.42578125" style="5" customWidth="1"/>
    <col min="11123" max="11125" width="3" style="5" customWidth="1"/>
    <col min="11126" max="11126" width="2.85546875" style="5" customWidth="1"/>
    <col min="11127" max="11127" width="3.28515625" style="5" customWidth="1"/>
    <col min="11128" max="11128" width="5.85546875" style="5" customWidth="1"/>
    <col min="11129" max="11130" width="3" style="5" customWidth="1"/>
    <col min="11131" max="11131" width="50.42578125" style="5" customWidth="1"/>
    <col min="11132" max="11132" width="15" style="5" customWidth="1"/>
    <col min="11133" max="11133" width="6.7109375" style="5" customWidth="1"/>
    <col min="11134" max="11135" width="9" style="5" customWidth="1"/>
    <col min="11136" max="11136" width="8.85546875" style="5" customWidth="1"/>
    <col min="11137" max="11377" width="9.140625" style="5"/>
    <col min="11378" max="11378" width="2.42578125" style="5" customWidth="1"/>
    <col min="11379" max="11381" width="3" style="5" customWidth="1"/>
    <col min="11382" max="11382" width="2.85546875" style="5" customWidth="1"/>
    <col min="11383" max="11383" width="3.28515625" style="5" customWidth="1"/>
    <col min="11384" max="11384" width="5.85546875" style="5" customWidth="1"/>
    <col min="11385" max="11386" width="3" style="5" customWidth="1"/>
    <col min="11387" max="11387" width="50.42578125" style="5" customWidth="1"/>
    <col min="11388" max="11388" width="15" style="5" customWidth="1"/>
    <col min="11389" max="11389" width="6.7109375" style="5" customWidth="1"/>
    <col min="11390" max="11391" width="9" style="5" customWidth="1"/>
    <col min="11392" max="11392" width="8.85546875" style="5" customWidth="1"/>
    <col min="11393" max="11633" width="9.140625" style="5"/>
    <col min="11634" max="11634" width="2.42578125" style="5" customWidth="1"/>
    <col min="11635" max="11637" width="3" style="5" customWidth="1"/>
    <col min="11638" max="11638" width="2.85546875" style="5" customWidth="1"/>
    <col min="11639" max="11639" width="3.28515625" style="5" customWidth="1"/>
    <col min="11640" max="11640" width="5.85546875" style="5" customWidth="1"/>
    <col min="11641" max="11642" width="3" style="5" customWidth="1"/>
    <col min="11643" max="11643" width="50.42578125" style="5" customWidth="1"/>
    <col min="11644" max="11644" width="15" style="5" customWidth="1"/>
    <col min="11645" max="11645" width="6.7109375" style="5" customWidth="1"/>
    <col min="11646" max="11647" width="9" style="5" customWidth="1"/>
    <col min="11648" max="11648" width="8.85546875" style="5" customWidth="1"/>
    <col min="11649" max="11889" width="9.140625" style="5"/>
    <col min="11890" max="11890" width="2.42578125" style="5" customWidth="1"/>
    <col min="11891" max="11893" width="3" style="5" customWidth="1"/>
    <col min="11894" max="11894" width="2.85546875" style="5" customWidth="1"/>
    <col min="11895" max="11895" width="3.28515625" style="5" customWidth="1"/>
    <col min="11896" max="11896" width="5.85546875" style="5" customWidth="1"/>
    <col min="11897" max="11898" width="3" style="5" customWidth="1"/>
    <col min="11899" max="11899" width="50.42578125" style="5" customWidth="1"/>
    <col min="11900" max="11900" width="15" style="5" customWidth="1"/>
    <col min="11901" max="11901" width="6.7109375" style="5" customWidth="1"/>
    <col min="11902" max="11903" width="9" style="5" customWidth="1"/>
    <col min="11904" max="11904" width="8.85546875" style="5" customWidth="1"/>
    <col min="11905" max="12145" width="9.140625" style="5"/>
    <col min="12146" max="12146" width="2.42578125" style="5" customWidth="1"/>
    <col min="12147" max="12149" width="3" style="5" customWidth="1"/>
    <col min="12150" max="12150" width="2.85546875" style="5" customWidth="1"/>
    <col min="12151" max="12151" width="3.28515625" style="5" customWidth="1"/>
    <col min="12152" max="12152" width="5.85546875" style="5" customWidth="1"/>
    <col min="12153" max="12154" width="3" style="5" customWidth="1"/>
    <col min="12155" max="12155" width="50.42578125" style="5" customWidth="1"/>
    <col min="12156" max="12156" width="15" style="5" customWidth="1"/>
    <col min="12157" max="12157" width="6.7109375" style="5" customWidth="1"/>
    <col min="12158" max="12159" width="9" style="5" customWidth="1"/>
    <col min="12160" max="12160" width="8.85546875" style="5" customWidth="1"/>
    <col min="12161" max="12401" width="9.140625" style="5"/>
    <col min="12402" max="12402" width="2.42578125" style="5" customWidth="1"/>
    <col min="12403" max="12405" width="3" style="5" customWidth="1"/>
    <col min="12406" max="12406" width="2.85546875" style="5" customWidth="1"/>
    <col min="12407" max="12407" width="3.28515625" style="5" customWidth="1"/>
    <col min="12408" max="12408" width="5.85546875" style="5" customWidth="1"/>
    <col min="12409" max="12410" width="3" style="5" customWidth="1"/>
    <col min="12411" max="12411" width="50.42578125" style="5" customWidth="1"/>
    <col min="12412" max="12412" width="15" style="5" customWidth="1"/>
    <col min="12413" max="12413" width="6.7109375" style="5" customWidth="1"/>
    <col min="12414" max="12415" width="9" style="5" customWidth="1"/>
    <col min="12416" max="12416" width="8.85546875" style="5" customWidth="1"/>
    <col min="12417" max="12657" width="9.140625" style="5"/>
    <col min="12658" max="12658" width="2.42578125" style="5" customWidth="1"/>
    <col min="12659" max="12661" width="3" style="5" customWidth="1"/>
    <col min="12662" max="12662" width="2.85546875" style="5" customWidth="1"/>
    <col min="12663" max="12663" width="3.28515625" style="5" customWidth="1"/>
    <col min="12664" max="12664" width="5.85546875" style="5" customWidth="1"/>
    <col min="12665" max="12666" width="3" style="5" customWidth="1"/>
    <col min="12667" max="12667" width="50.42578125" style="5" customWidth="1"/>
    <col min="12668" max="12668" width="15" style="5" customWidth="1"/>
    <col min="12669" max="12669" width="6.7109375" style="5" customWidth="1"/>
    <col min="12670" max="12671" width="9" style="5" customWidth="1"/>
    <col min="12672" max="12672" width="8.85546875" style="5" customWidth="1"/>
    <col min="12673" max="12913" width="9.140625" style="5"/>
    <col min="12914" max="12914" width="2.42578125" style="5" customWidth="1"/>
    <col min="12915" max="12917" width="3" style="5" customWidth="1"/>
    <col min="12918" max="12918" width="2.85546875" style="5" customWidth="1"/>
    <col min="12919" max="12919" width="3.28515625" style="5" customWidth="1"/>
    <col min="12920" max="12920" width="5.85546875" style="5" customWidth="1"/>
    <col min="12921" max="12922" width="3" style="5" customWidth="1"/>
    <col min="12923" max="12923" width="50.42578125" style="5" customWidth="1"/>
    <col min="12924" max="12924" width="15" style="5" customWidth="1"/>
    <col min="12925" max="12925" width="6.7109375" style="5" customWidth="1"/>
    <col min="12926" max="12927" width="9" style="5" customWidth="1"/>
    <col min="12928" max="12928" width="8.85546875" style="5" customWidth="1"/>
    <col min="12929" max="13169" width="9.140625" style="5"/>
    <col min="13170" max="13170" width="2.42578125" style="5" customWidth="1"/>
    <col min="13171" max="13173" width="3" style="5" customWidth="1"/>
    <col min="13174" max="13174" width="2.85546875" style="5" customWidth="1"/>
    <col min="13175" max="13175" width="3.28515625" style="5" customWidth="1"/>
    <col min="13176" max="13176" width="5.85546875" style="5" customWidth="1"/>
    <col min="13177" max="13178" width="3" style="5" customWidth="1"/>
    <col min="13179" max="13179" width="50.42578125" style="5" customWidth="1"/>
    <col min="13180" max="13180" width="15" style="5" customWidth="1"/>
    <col min="13181" max="13181" width="6.7109375" style="5" customWidth="1"/>
    <col min="13182" max="13183" width="9" style="5" customWidth="1"/>
    <col min="13184" max="13184" width="8.85546875" style="5" customWidth="1"/>
    <col min="13185" max="13425" width="9.140625" style="5"/>
    <col min="13426" max="13426" width="2.42578125" style="5" customWidth="1"/>
    <col min="13427" max="13429" width="3" style="5" customWidth="1"/>
    <col min="13430" max="13430" width="2.85546875" style="5" customWidth="1"/>
    <col min="13431" max="13431" width="3.28515625" style="5" customWidth="1"/>
    <col min="13432" max="13432" width="5.85546875" style="5" customWidth="1"/>
    <col min="13433" max="13434" width="3" style="5" customWidth="1"/>
    <col min="13435" max="13435" width="50.42578125" style="5" customWidth="1"/>
    <col min="13436" max="13436" width="15" style="5" customWidth="1"/>
    <col min="13437" max="13437" width="6.7109375" style="5" customWidth="1"/>
    <col min="13438" max="13439" width="9" style="5" customWidth="1"/>
    <col min="13440" max="13440" width="8.85546875" style="5" customWidth="1"/>
    <col min="13441" max="13681" width="9.140625" style="5"/>
    <col min="13682" max="13682" width="2.42578125" style="5" customWidth="1"/>
    <col min="13683" max="13685" width="3" style="5" customWidth="1"/>
    <col min="13686" max="13686" width="2.85546875" style="5" customWidth="1"/>
    <col min="13687" max="13687" width="3.28515625" style="5" customWidth="1"/>
    <col min="13688" max="13688" width="5.85546875" style="5" customWidth="1"/>
    <col min="13689" max="13690" width="3" style="5" customWidth="1"/>
    <col min="13691" max="13691" width="50.42578125" style="5" customWidth="1"/>
    <col min="13692" max="13692" width="15" style="5" customWidth="1"/>
    <col min="13693" max="13693" width="6.7109375" style="5" customWidth="1"/>
    <col min="13694" max="13695" width="9" style="5" customWidth="1"/>
    <col min="13696" max="13696" width="8.85546875" style="5" customWidth="1"/>
    <col min="13697" max="13937" width="9.140625" style="5"/>
    <col min="13938" max="13938" width="2.42578125" style="5" customWidth="1"/>
    <col min="13939" max="13941" width="3" style="5" customWidth="1"/>
    <col min="13942" max="13942" width="2.85546875" style="5" customWidth="1"/>
    <col min="13943" max="13943" width="3.28515625" style="5" customWidth="1"/>
    <col min="13944" max="13944" width="5.85546875" style="5" customWidth="1"/>
    <col min="13945" max="13946" width="3" style="5" customWidth="1"/>
    <col min="13947" max="13947" width="50.42578125" style="5" customWidth="1"/>
    <col min="13948" max="13948" width="15" style="5" customWidth="1"/>
    <col min="13949" max="13949" width="6.7109375" style="5" customWidth="1"/>
    <col min="13950" max="13951" width="9" style="5" customWidth="1"/>
    <col min="13952" max="13952" width="8.85546875" style="5" customWidth="1"/>
    <col min="13953" max="14193" width="9.140625" style="5"/>
    <col min="14194" max="14194" width="2.42578125" style="5" customWidth="1"/>
    <col min="14195" max="14197" width="3" style="5" customWidth="1"/>
    <col min="14198" max="14198" width="2.85546875" style="5" customWidth="1"/>
    <col min="14199" max="14199" width="3.28515625" style="5" customWidth="1"/>
    <col min="14200" max="14200" width="5.85546875" style="5" customWidth="1"/>
    <col min="14201" max="14202" width="3" style="5" customWidth="1"/>
    <col min="14203" max="14203" width="50.42578125" style="5" customWidth="1"/>
    <col min="14204" max="14204" width="15" style="5" customWidth="1"/>
    <col min="14205" max="14205" width="6.7109375" style="5" customWidth="1"/>
    <col min="14206" max="14207" width="9" style="5" customWidth="1"/>
    <col min="14208" max="14208" width="8.85546875" style="5" customWidth="1"/>
    <col min="14209" max="14449" width="9.140625" style="5"/>
    <col min="14450" max="14450" width="2.42578125" style="5" customWidth="1"/>
    <col min="14451" max="14453" width="3" style="5" customWidth="1"/>
    <col min="14454" max="14454" width="2.85546875" style="5" customWidth="1"/>
    <col min="14455" max="14455" width="3.28515625" style="5" customWidth="1"/>
    <col min="14456" max="14456" width="5.85546875" style="5" customWidth="1"/>
    <col min="14457" max="14458" width="3" style="5" customWidth="1"/>
    <col min="14459" max="14459" width="50.42578125" style="5" customWidth="1"/>
    <col min="14460" max="14460" width="15" style="5" customWidth="1"/>
    <col min="14461" max="14461" width="6.7109375" style="5" customWidth="1"/>
    <col min="14462" max="14463" width="9" style="5" customWidth="1"/>
    <col min="14464" max="14464" width="8.85546875" style="5" customWidth="1"/>
    <col min="14465" max="16384" width="9.140625" style="5"/>
  </cols>
  <sheetData>
    <row r="3" spans="1:8" ht="62.25" customHeight="1" x14ac:dyDescent="0.2">
      <c r="A3" s="60" t="s">
        <v>465</v>
      </c>
      <c r="B3" s="60"/>
      <c r="C3" s="60"/>
      <c r="D3" s="60"/>
      <c r="E3" s="60"/>
      <c r="F3" s="60"/>
      <c r="G3" s="60"/>
      <c r="H3" s="60"/>
    </row>
    <row r="4" spans="1:8" s="7" customFormat="1" ht="25.5" x14ac:dyDescent="0.25">
      <c r="A4" s="1" t="s">
        <v>7</v>
      </c>
      <c r="B4" s="1" t="s">
        <v>0</v>
      </c>
      <c r="C4" s="6" t="s">
        <v>1</v>
      </c>
      <c r="D4" s="1" t="s">
        <v>2</v>
      </c>
      <c r="E4" s="1" t="s">
        <v>3</v>
      </c>
      <c r="F4" s="1" t="s">
        <v>4</v>
      </c>
      <c r="G4" s="1" t="s">
        <v>8</v>
      </c>
      <c r="H4" s="1"/>
    </row>
    <row r="5" spans="1:8" x14ac:dyDescent="0.2">
      <c r="A5" s="3">
        <v>1</v>
      </c>
      <c r="B5" s="10" t="s">
        <v>404</v>
      </c>
      <c r="C5" s="4"/>
      <c r="D5" s="3" t="s">
        <v>5</v>
      </c>
      <c r="E5" s="2">
        <v>4</v>
      </c>
      <c r="F5" s="4" t="s">
        <v>444</v>
      </c>
      <c r="G5" s="4" t="s">
        <v>405</v>
      </c>
      <c r="H5" s="11"/>
    </row>
    <row r="6" spans="1:8" ht="25.5" x14ac:dyDescent="0.2">
      <c r="A6" s="3">
        <v>2</v>
      </c>
      <c r="B6" s="10" t="s">
        <v>402</v>
      </c>
      <c r="C6" s="4" t="s">
        <v>403</v>
      </c>
      <c r="D6" s="3" t="s">
        <v>16</v>
      </c>
      <c r="E6" s="2">
        <v>2</v>
      </c>
      <c r="F6" s="4" t="s">
        <v>444</v>
      </c>
      <c r="G6" s="4" t="s">
        <v>405</v>
      </c>
      <c r="H6" s="11"/>
    </row>
    <row r="7" spans="1:8" ht="38.25" x14ac:dyDescent="0.2">
      <c r="A7" s="3">
        <v>3</v>
      </c>
      <c r="B7" s="10" t="s">
        <v>9</v>
      </c>
      <c r="C7" s="4" t="s">
        <v>10</v>
      </c>
      <c r="D7" s="3" t="s">
        <v>11</v>
      </c>
      <c r="E7" s="12">
        <v>2</v>
      </c>
      <c r="F7" s="13" t="s">
        <v>445</v>
      </c>
      <c r="G7" s="4" t="s">
        <v>405</v>
      </c>
      <c r="H7" s="14"/>
    </row>
    <row r="8" spans="1:8" x14ac:dyDescent="0.2">
      <c r="A8" s="3">
        <v>4</v>
      </c>
      <c r="B8" s="10" t="s">
        <v>12</v>
      </c>
      <c r="C8" s="3" t="s">
        <v>13</v>
      </c>
      <c r="D8" s="3" t="s">
        <v>11</v>
      </c>
      <c r="E8" s="12">
        <v>4</v>
      </c>
      <c r="F8" s="13" t="s">
        <v>445</v>
      </c>
      <c r="G8" s="4" t="s">
        <v>405</v>
      </c>
      <c r="H8" s="14"/>
    </row>
    <row r="9" spans="1:8" x14ac:dyDescent="0.2">
      <c r="A9" s="3">
        <v>5</v>
      </c>
      <c r="B9" s="15" t="s">
        <v>287</v>
      </c>
      <c r="C9" s="3" t="s">
        <v>288</v>
      </c>
      <c r="D9" s="3" t="s">
        <v>16</v>
      </c>
      <c r="E9" s="3">
        <v>4</v>
      </c>
      <c r="F9" s="4" t="s">
        <v>444</v>
      </c>
      <c r="G9" s="4" t="s">
        <v>405</v>
      </c>
      <c r="H9" s="14"/>
    </row>
    <row r="10" spans="1:8" x14ac:dyDescent="0.2">
      <c r="A10" s="3">
        <v>6</v>
      </c>
      <c r="B10" s="16" t="s">
        <v>338</v>
      </c>
      <c r="C10" s="3" t="s">
        <v>339</v>
      </c>
      <c r="D10" s="3" t="s">
        <v>5</v>
      </c>
      <c r="E10" s="3">
        <v>1</v>
      </c>
      <c r="F10" s="4" t="s">
        <v>444</v>
      </c>
      <c r="G10" s="4" t="s">
        <v>405</v>
      </c>
      <c r="H10" s="14"/>
    </row>
    <row r="11" spans="1:8" ht="25.5" x14ac:dyDescent="0.2">
      <c r="A11" s="3">
        <v>7</v>
      </c>
      <c r="B11" s="10" t="s">
        <v>14</v>
      </c>
      <c r="C11" s="3" t="s">
        <v>15</v>
      </c>
      <c r="D11" s="3" t="s">
        <v>16</v>
      </c>
      <c r="E11" s="12">
        <v>4</v>
      </c>
      <c r="F11" s="13" t="s">
        <v>445</v>
      </c>
      <c r="G11" s="4" t="s">
        <v>405</v>
      </c>
      <c r="H11" s="14"/>
    </row>
    <row r="12" spans="1:8" ht="25.5" x14ac:dyDescent="0.2">
      <c r="A12" s="3">
        <v>8</v>
      </c>
      <c r="B12" s="10" t="s">
        <v>17</v>
      </c>
      <c r="C12" s="3" t="s">
        <v>18</v>
      </c>
      <c r="D12" s="3" t="s">
        <v>5</v>
      </c>
      <c r="E12" s="2">
        <v>4</v>
      </c>
      <c r="F12" s="13" t="s">
        <v>445</v>
      </c>
      <c r="G12" s="4" t="s">
        <v>405</v>
      </c>
      <c r="H12" s="14"/>
    </row>
    <row r="13" spans="1:8" ht="38.25" x14ac:dyDescent="0.2">
      <c r="A13" s="3">
        <v>9</v>
      </c>
      <c r="B13" s="10" t="s">
        <v>400</v>
      </c>
      <c r="C13" s="3" t="s">
        <v>401</v>
      </c>
      <c r="D13" s="3" t="s">
        <v>16</v>
      </c>
      <c r="E13" s="2">
        <v>2</v>
      </c>
      <c r="F13" s="4" t="s">
        <v>444</v>
      </c>
      <c r="G13" s="4" t="s">
        <v>405</v>
      </c>
      <c r="H13" s="11"/>
    </row>
    <row r="14" spans="1:8" s="9" customFormat="1" ht="12.75" customHeight="1" x14ac:dyDescent="0.2">
      <c r="A14" s="3"/>
      <c r="B14" s="63" t="s">
        <v>19</v>
      </c>
      <c r="C14" s="64"/>
      <c r="D14" s="64"/>
      <c r="E14" s="64"/>
      <c r="F14" s="65"/>
      <c r="G14" s="4"/>
      <c r="H14" s="2"/>
    </row>
    <row r="15" spans="1:8" x14ac:dyDescent="0.2">
      <c r="A15" s="3"/>
      <c r="B15" s="17" t="s">
        <v>174</v>
      </c>
      <c r="C15" s="17"/>
      <c r="D15" s="4"/>
      <c r="E15" s="13"/>
      <c r="F15" s="4"/>
      <c r="G15" s="4"/>
      <c r="H15" s="11"/>
    </row>
    <row r="16" spans="1:8" ht="51" x14ac:dyDescent="0.2">
      <c r="A16" s="3">
        <v>10</v>
      </c>
      <c r="B16" s="10" t="s">
        <v>175</v>
      </c>
      <c r="C16" s="4" t="s">
        <v>176</v>
      </c>
      <c r="D16" s="4" t="s">
        <v>177</v>
      </c>
      <c r="E16" s="13">
        <v>4</v>
      </c>
      <c r="F16" s="4" t="s">
        <v>444</v>
      </c>
      <c r="G16" s="4" t="s">
        <v>405</v>
      </c>
      <c r="H16" s="11"/>
    </row>
    <row r="17" spans="1:8" ht="51" x14ac:dyDescent="0.2">
      <c r="A17" s="3">
        <v>11</v>
      </c>
      <c r="B17" s="15" t="s">
        <v>315</v>
      </c>
      <c r="C17" s="4" t="s">
        <v>316</v>
      </c>
      <c r="D17" s="4" t="s">
        <v>5</v>
      </c>
      <c r="E17" s="4">
        <v>2</v>
      </c>
      <c r="F17" s="4" t="s">
        <v>444</v>
      </c>
      <c r="G17" s="4" t="s">
        <v>405</v>
      </c>
      <c r="H17" s="14"/>
    </row>
    <row r="18" spans="1:8" ht="51" x14ac:dyDescent="0.2">
      <c r="A18" s="3">
        <v>12</v>
      </c>
      <c r="B18" s="15" t="s">
        <v>353</v>
      </c>
      <c r="C18" s="4" t="s">
        <v>354</v>
      </c>
      <c r="D18" s="4" t="s">
        <v>355</v>
      </c>
      <c r="E18" s="4">
        <v>1</v>
      </c>
      <c r="F18" s="4" t="s">
        <v>444</v>
      </c>
      <c r="G18" s="4" t="s">
        <v>405</v>
      </c>
      <c r="H18" s="14"/>
    </row>
    <row r="19" spans="1:8" ht="51" x14ac:dyDescent="0.2">
      <c r="A19" s="3">
        <v>13</v>
      </c>
      <c r="B19" s="10" t="s">
        <v>185</v>
      </c>
      <c r="C19" s="4" t="s">
        <v>186</v>
      </c>
      <c r="D19" s="4" t="s">
        <v>177</v>
      </c>
      <c r="E19" s="13">
        <v>2</v>
      </c>
      <c r="F19" s="4" t="s">
        <v>444</v>
      </c>
      <c r="G19" s="4" t="s">
        <v>405</v>
      </c>
      <c r="H19" s="11"/>
    </row>
    <row r="20" spans="1:8" ht="51" x14ac:dyDescent="0.2">
      <c r="A20" s="3">
        <v>14</v>
      </c>
      <c r="B20" s="10" t="s">
        <v>178</v>
      </c>
      <c r="C20" s="4" t="s">
        <v>179</v>
      </c>
      <c r="D20" s="4" t="s">
        <v>177</v>
      </c>
      <c r="E20" s="13">
        <v>4</v>
      </c>
      <c r="F20" s="4" t="s">
        <v>444</v>
      </c>
      <c r="G20" s="4" t="s">
        <v>405</v>
      </c>
      <c r="H20" s="11"/>
    </row>
    <row r="21" spans="1:8" ht="51" x14ac:dyDescent="0.2">
      <c r="A21" s="3">
        <v>15</v>
      </c>
      <c r="B21" s="10" t="s">
        <v>383</v>
      </c>
      <c r="C21" s="3" t="s">
        <v>384</v>
      </c>
      <c r="D21" s="3" t="s">
        <v>276</v>
      </c>
      <c r="E21" s="3">
        <v>3</v>
      </c>
      <c r="F21" s="4" t="s">
        <v>444</v>
      </c>
      <c r="G21" s="4" t="s">
        <v>405</v>
      </c>
      <c r="H21" s="14"/>
    </row>
    <row r="22" spans="1:8" ht="38.25" x14ac:dyDescent="0.2">
      <c r="A22" s="3">
        <v>16</v>
      </c>
      <c r="B22" s="10" t="s">
        <v>180</v>
      </c>
      <c r="C22" s="4" t="s">
        <v>181</v>
      </c>
      <c r="D22" s="4" t="s">
        <v>177</v>
      </c>
      <c r="E22" s="13">
        <v>1</v>
      </c>
      <c r="F22" s="4" t="s">
        <v>444</v>
      </c>
      <c r="G22" s="4" t="s">
        <v>405</v>
      </c>
      <c r="H22" s="11"/>
    </row>
    <row r="23" spans="1:8" ht="51" x14ac:dyDescent="0.2">
      <c r="A23" s="3">
        <v>17</v>
      </c>
      <c r="B23" s="15" t="s">
        <v>317</v>
      </c>
      <c r="C23" s="4" t="s">
        <v>318</v>
      </c>
      <c r="D23" s="4" t="s">
        <v>5</v>
      </c>
      <c r="E23" s="4">
        <v>7</v>
      </c>
      <c r="F23" s="4" t="s">
        <v>444</v>
      </c>
      <c r="G23" s="4" t="s">
        <v>405</v>
      </c>
      <c r="H23" s="14"/>
    </row>
    <row r="24" spans="1:8" ht="38.25" x14ac:dyDescent="0.2">
      <c r="A24" s="3">
        <v>18</v>
      </c>
      <c r="B24" s="15" t="s">
        <v>319</v>
      </c>
      <c r="C24" s="4" t="s">
        <v>320</v>
      </c>
      <c r="D24" s="4" t="s">
        <v>5</v>
      </c>
      <c r="E24" s="4">
        <v>2</v>
      </c>
      <c r="F24" s="4" t="s">
        <v>444</v>
      </c>
      <c r="G24" s="4" t="s">
        <v>405</v>
      </c>
      <c r="H24" s="14"/>
    </row>
    <row r="25" spans="1:8" ht="51" x14ac:dyDescent="0.2">
      <c r="A25" s="3">
        <v>19</v>
      </c>
      <c r="B25" s="10" t="s">
        <v>182</v>
      </c>
      <c r="C25" s="4" t="s">
        <v>183</v>
      </c>
      <c r="D25" s="4" t="s">
        <v>177</v>
      </c>
      <c r="E25" s="13">
        <v>2</v>
      </c>
      <c r="F25" s="4" t="s">
        <v>444</v>
      </c>
      <c r="G25" s="4" t="s">
        <v>405</v>
      </c>
      <c r="H25" s="11"/>
    </row>
    <row r="26" spans="1:8" ht="38.25" x14ac:dyDescent="0.2">
      <c r="A26" s="3">
        <v>20</v>
      </c>
      <c r="B26" s="10" t="s">
        <v>184</v>
      </c>
      <c r="C26" s="4" t="s">
        <v>181</v>
      </c>
      <c r="D26" s="4" t="s">
        <v>177</v>
      </c>
      <c r="E26" s="13">
        <v>4</v>
      </c>
      <c r="F26" s="4" t="s">
        <v>444</v>
      </c>
      <c r="G26" s="4" t="s">
        <v>405</v>
      </c>
      <c r="H26" s="11"/>
    </row>
    <row r="27" spans="1:8" ht="51" x14ac:dyDescent="0.2">
      <c r="A27" s="3">
        <v>21</v>
      </c>
      <c r="B27" s="15" t="s">
        <v>356</v>
      </c>
      <c r="C27" s="4" t="s">
        <v>322</v>
      </c>
      <c r="D27" s="4" t="s">
        <v>355</v>
      </c>
      <c r="E27" s="4">
        <v>2</v>
      </c>
      <c r="F27" s="4" t="s">
        <v>444</v>
      </c>
      <c r="G27" s="4" t="s">
        <v>405</v>
      </c>
      <c r="H27" s="14"/>
    </row>
    <row r="28" spans="1:8" ht="51" x14ac:dyDescent="0.2">
      <c r="A28" s="3">
        <v>22</v>
      </c>
      <c r="B28" s="10" t="s">
        <v>187</v>
      </c>
      <c r="C28" s="4" t="s">
        <v>188</v>
      </c>
      <c r="D28" s="4" t="s">
        <v>177</v>
      </c>
      <c r="E28" s="13">
        <v>6</v>
      </c>
      <c r="F28" s="4" t="s">
        <v>444</v>
      </c>
      <c r="G28" s="4" t="s">
        <v>405</v>
      </c>
      <c r="H28" s="11"/>
    </row>
    <row r="29" spans="1:8" ht="38.25" x14ac:dyDescent="0.2">
      <c r="A29" s="3">
        <v>23</v>
      </c>
      <c r="B29" s="15" t="s">
        <v>385</v>
      </c>
      <c r="C29" s="4" t="s">
        <v>386</v>
      </c>
      <c r="D29" s="4" t="s">
        <v>276</v>
      </c>
      <c r="E29" s="4">
        <v>6</v>
      </c>
      <c r="F29" s="4" t="s">
        <v>444</v>
      </c>
      <c r="G29" s="4" t="s">
        <v>405</v>
      </c>
      <c r="H29" s="14"/>
    </row>
    <row r="30" spans="1:8" ht="38.25" x14ac:dyDescent="0.2">
      <c r="A30" s="3">
        <v>24</v>
      </c>
      <c r="B30" s="15" t="s">
        <v>357</v>
      </c>
      <c r="C30" s="4" t="s">
        <v>320</v>
      </c>
      <c r="D30" s="4" t="s">
        <v>355</v>
      </c>
      <c r="E30" s="4">
        <v>16</v>
      </c>
      <c r="F30" s="4" t="s">
        <v>444</v>
      </c>
      <c r="G30" s="4" t="s">
        <v>405</v>
      </c>
      <c r="H30" s="14"/>
    </row>
    <row r="31" spans="1:8" ht="38.25" x14ac:dyDescent="0.2">
      <c r="A31" s="3">
        <v>25</v>
      </c>
      <c r="B31" s="15" t="s">
        <v>321</v>
      </c>
      <c r="C31" s="4" t="s">
        <v>322</v>
      </c>
      <c r="D31" s="4" t="s">
        <v>5</v>
      </c>
      <c r="E31" s="4">
        <v>1</v>
      </c>
      <c r="F31" s="4" t="s">
        <v>444</v>
      </c>
      <c r="G31" s="4" t="s">
        <v>405</v>
      </c>
      <c r="H31" s="14"/>
    </row>
    <row r="32" spans="1:8" ht="38.25" x14ac:dyDescent="0.2">
      <c r="A32" s="3">
        <v>26</v>
      </c>
      <c r="B32" s="10" t="s">
        <v>189</v>
      </c>
      <c r="C32" s="4" t="s">
        <v>190</v>
      </c>
      <c r="D32" s="4" t="s">
        <v>177</v>
      </c>
      <c r="E32" s="13">
        <v>22</v>
      </c>
      <c r="F32" s="4" t="s">
        <v>444</v>
      </c>
      <c r="G32" s="4" t="s">
        <v>405</v>
      </c>
      <c r="H32" s="11"/>
    </row>
    <row r="33" spans="1:8" ht="51" x14ac:dyDescent="0.2">
      <c r="A33" s="3">
        <v>27</v>
      </c>
      <c r="B33" s="10" t="s">
        <v>191</v>
      </c>
      <c r="C33" s="4" t="s">
        <v>183</v>
      </c>
      <c r="D33" s="4" t="s">
        <v>177</v>
      </c>
      <c r="E33" s="13">
        <v>2</v>
      </c>
      <c r="F33" s="4" t="s">
        <v>444</v>
      </c>
      <c r="G33" s="4" t="s">
        <v>405</v>
      </c>
      <c r="H33" s="11"/>
    </row>
    <row r="34" spans="1:8" x14ac:dyDescent="0.2">
      <c r="A34" s="3">
        <v>28</v>
      </c>
      <c r="B34" s="10" t="s">
        <v>272</v>
      </c>
      <c r="C34" s="4" t="s">
        <v>273</v>
      </c>
      <c r="D34" s="3" t="s">
        <v>11</v>
      </c>
      <c r="E34" s="13">
        <v>20</v>
      </c>
      <c r="F34" s="4" t="s">
        <v>444</v>
      </c>
      <c r="G34" s="4" t="s">
        <v>405</v>
      </c>
      <c r="H34" s="11"/>
    </row>
    <row r="35" spans="1:8" ht="38.25" x14ac:dyDescent="0.2">
      <c r="A35" s="3">
        <v>29</v>
      </c>
      <c r="B35" s="21" t="s">
        <v>460</v>
      </c>
      <c r="C35" s="22" t="s">
        <v>386</v>
      </c>
      <c r="D35" s="22" t="s">
        <v>5</v>
      </c>
      <c r="E35" s="22">
        <v>8</v>
      </c>
      <c r="F35" s="4" t="s">
        <v>461</v>
      </c>
      <c r="G35" s="4" t="s">
        <v>405</v>
      </c>
      <c r="H35" s="14"/>
    </row>
    <row r="36" spans="1:8" x14ac:dyDescent="0.2">
      <c r="A36" s="3"/>
      <c r="B36" s="17" t="s">
        <v>20</v>
      </c>
      <c r="C36" s="3"/>
      <c r="D36" s="3"/>
      <c r="E36" s="18"/>
      <c r="F36" s="4"/>
      <c r="G36" s="4"/>
      <c r="H36" s="14"/>
    </row>
    <row r="37" spans="1:8" ht="38.25" x14ac:dyDescent="0.2">
      <c r="A37" s="3">
        <v>30</v>
      </c>
      <c r="B37" s="10" t="s">
        <v>21</v>
      </c>
      <c r="C37" s="3" t="s">
        <v>22</v>
      </c>
      <c r="D37" s="3" t="s">
        <v>16</v>
      </c>
      <c r="E37" s="12">
        <v>4</v>
      </c>
      <c r="F37" s="13" t="s">
        <v>445</v>
      </c>
      <c r="G37" s="4" t="s">
        <v>405</v>
      </c>
      <c r="H37" s="14"/>
    </row>
    <row r="38" spans="1:8" ht="38.25" x14ac:dyDescent="0.2">
      <c r="A38" s="3">
        <f>A37+1</f>
        <v>31</v>
      </c>
      <c r="B38" s="10" t="s">
        <v>281</v>
      </c>
      <c r="C38" s="3" t="s">
        <v>282</v>
      </c>
      <c r="D38" s="3" t="s">
        <v>16</v>
      </c>
      <c r="E38" s="12">
        <v>4</v>
      </c>
      <c r="F38" s="4" t="s">
        <v>444</v>
      </c>
      <c r="G38" s="4" t="s">
        <v>405</v>
      </c>
      <c r="H38" s="14"/>
    </row>
    <row r="39" spans="1:8" ht="25.5" x14ac:dyDescent="0.2">
      <c r="A39" s="3">
        <f t="shared" ref="A39:A44" si="0">A38+1</f>
        <v>32</v>
      </c>
      <c r="B39" s="15" t="s">
        <v>427</v>
      </c>
      <c r="C39" s="3" t="s">
        <v>275</v>
      </c>
      <c r="D39" s="3" t="s">
        <v>16</v>
      </c>
      <c r="E39" s="12">
        <v>12</v>
      </c>
      <c r="F39" s="4" t="s">
        <v>444</v>
      </c>
      <c r="G39" s="4" t="s">
        <v>405</v>
      </c>
      <c r="H39" s="14"/>
    </row>
    <row r="40" spans="1:8" ht="25.5" x14ac:dyDescent="0.2">
      <c r="A40" s="3">
        <f t="shared" si="0"/>
        <v>33</v>
      </c>
      <c r="B40" s="10" t="s">
        <v>23</v>
      </c>
      <c r="C40" s="3" t="s">
        <v>24</v>
      </c>
      <c r="D40" s="3" t="s">
        <v>25</v>
      </c>
      <c r="E40" s="12">
        <v>2</v>
      </c>
      <c r="F40" s="13" t="s">
        <v>445</v>
      </c>
      <c r="G40" s="4" t="s">
        <v>405</v>
      </c>
      <c r="H40" s="14"/>
    </row>
    <row r="41" spans="1:8" ht="25.5" x14ac:dyDescent="0.2">
      <c r="A41" s="3">
        <f t="shared" si="0"/>
        <v>34</v>
      </c>
      <c r="B41" s="10" t="s">
        <v>26</v>
      </c>
      <c r="C41" s="3" t="s">
        <v>27</v>
      </c>
      <c r="D41" s="3" t="s">
        <v>16</v>
      </c>
      <c r="E41" s="12">
        <v>36</v>
      </c>
      <c r="F41" s="13" t="s">
        <v>445</v>
      </c>
      <c r="G41" s="4" t="s">
        <v>405</v>
      </c>
      <c r="H41" s="14"/>
    </row>
    <row r="42" spans="1:8" x14ac:dyDescent="0.2">
      <c r="A42" s="3">
        <f t="shared" si="0"/>
        <v>35</v>
      </c>
      <c r="B42" s="15" t="s">
        <v>285</v>
      </c>
      <c r="C42" s="4" t="s">
        <v>286</v>
      </c>
      <c r="D42" s="4" t="s">
        <v>276</v>
      </c>
      <c r="E42" s="4">
        <v>20</v>
      </c>
      <c r="F42" s="4" t="s">
        <v>444</v>
      </c>
      <c r="G42" s="4" t="s">
        <v>405</v>
      </c>
      <c r="H42" s="14"/>
    </row>
    <row r="43" spans="1:8" ht="25.5" x14ac:dyDescent="0.2">
      <c r="A43" s="3">
        <f t="shared" si="0"/>
        <v>36</v>
      </c>
      <c r="B43" s="10" t="s">
        <v>28</v>
      </c>
      <c r="C43" s="3" t="s">
        <v>29</v>
      </c>
      <c r="D43" s="3" t="s">
        <v>11</v>
      </c>
      <c r="E43" s="12">
        <v>32</v>
      </c>
      <c r="F43" s="13" t="s">
        <v>445</v>
      </c>
      <c r="G43" s="4" t="s">
        <v>405</v>
      </c>
      <c r="H43" s="14"/>
    </row>
    <row r="44" spans="1:8" ht="25.5" x14ac:dyDescent="0.2">
      <c r="A44" s="3">
        <f t="shared" si="0"/>
        <v>37</v>
      </c>
      <c r="B44" s="10" t="s">
        <v>30</v>
      </c>
      <c r="C44" s="3" t="s">
        <v>24</v>
      </c>
      <c r="D44" s="3" t="s">
        <v>11</v>
      </c>
      <c r="E44" s="12">
        <v>2</v>
      </c>
      <c r="F44" s="13" t="s">
        <v>445</v>
      </c>
      <c r="G44" s="4" t="s">
        <v>405</v>
      </c>
      <c r="H44" s="14"/>
    </row>
    <row r="45" spans="1:8" x14ac:dyDescent="0.2">
      <c r="A45" s="3"/>
      <c r="B45" s="19" t="s">
        <v>31</v>
      </c>
      <c r="C45" s="19"/>
      <c r="D45" s="19"/>
      <c r="E45" s="18"/>
      <c r="F45" s="4"/>
      <c r="G45" s="4"/>
      <c r="H45" s="14"/>
    </row>
    <row r="46" spans="1:8" ht="25.5" x14ac:dyDescent="0.2">
      <c r="A46" s="3">
        <v>38</v>
      </c>
      <c r="B46" s="10" t="s">
        <v>196</v>
      </c>
      <c r="C46" s="4" t="s">
        <v>197</v>
      </c>
      <c r="D46" s="4" t="s">
        <v>177</v>
      </c>
      <c r="E46" s="13">
        <v>2</v>
      </c>
      <c r="F46" s="4" t="s">
        <v>444</v>
      </c>
      <c r="G46" s="4" t="s">
        <v>405</v>
      </c>
      <c r="H46" s="11"/>
    </row>
    <row r="47" spans="1:8" ht="25.5" x14ac:dyDescent="0.2">
      <c r="A47" s="3">
        <f>A46+1</f>
        <v>39</v>
      </c>
      <c r="B47" s="15" t="s">
        <v>323</v>
      </c>
      <c r="C47" s="4" t="s">
        <v>324</v>
      </c>
      <c r="D47" s="4" t="s">
        <v>5</v>
      </c>
      <c r="E47" s="4">
        <v>3</v>
      </c>
      <c r="F47" s="4" t="s">
        <v>444</v>
      </c>
      <c r="G47" s="4" t="s">
        <v>405</v>
      </c>
      <c r="H47" s="14"/>
    </row>
    <row r="48" spans="1:8" ht="25.5" x14ac:dyDescent="0.2">
      <c r="A48" s="3">
        <f t="shared" ref="A48:A69" si="1">A47+1</f>
        <v>40</v>
      </c>
      <c r="B48" s="10" t="s">
        <v>32</v>
      </c>
      <c r="C48" s="3" t="s">
        <v>33</v>
      </c>
      <c r="D48" s="3" t="s">
        <v>16</v>
      </c>
      <c r="E48" s="12">
        <v>4</v>
      </c>
      <c r="F48" s="13" t="s">
        <v>445</v>
      </c>
      <c r="G48" s="4" t="s">
        <v>405</v>
      </c>
      <c r="H48" s="14"/>
    </row>
    <row r="49" spans="1:8" x14ac:dyDescent="0.2">
      <c r="A49" s="3">
        <f t="shared" si="1"/>
        <v>41</v>
      </c>
      <c r="B49" s="15" t="s">
        <v>277</v>
      </c>
      <c r="C49" s="3" t="s">
        <v>278</v>
      </c>
      <c r="D49" s="3" t="s">
        <v>276</v>
      </c>
      <c r="E49" s="3">
        <v>4</v>
      </c>
      <c r="F49" s="4" t="s">
        <v>444</v>
      </c>
      <c r="G49" s="4" t="s">
        <v>405</v>
      </c>
      <c r="H49" s="14"/>
    </row>
    <row r="50" spans="1:8" ht="25.5" x14ac:dyDescent="0.2">
      <c r="A50" s="3">
        <f t="shared" si="1"/>
        <v>42</v>
      </c>
      <c r="B50" s="10" t="s">
        <v>192</v>
      </c>
      <c r="C50" s="4" t="s">
        <v>193</v>
      </c>
      <c r="D50" s="4" t="s">
        <v>177</v>
      </c>
      <c r="E50" s="13">
        <v>1</v>
      </c>
      <c r="F50" s="4" t="s">
        <v>444</v>
      </c>
      <c r="G50" s="4" t="s">
        <v>405</v>
      </c>
      <c r="H50" s="11"/>
    </row>
    <row r="51" spans="1:8" ht="38.25" x14ac:dyDescent="0.2">
      <c r="A51" s="3">
        <f t="shared" si="1"/>
        <v>43</v>
      </c>
      <c r="B51" s="15" t="s">
        <v>280</v>
      </c>
      <c r="C51" s="4" t="s">
        <v>279</v>
      </c>
      <c r="D51" s="3" t="s">
        <v>276</v>
      </c>
      <c r="E51" s="3">
        <v>8</v>
      </c>
      <c r="F51" s="4" t="s">
        <v>444</v>
      </c>
      <c r="G51" s="4" t="s">
        <v>405</v>
      </c>
      <c r="H51" s="14"/>
    </row>
    <row r="52" spans="1:8" ht="25.5" x14ac:dyDescent="0.2">
      <c r="A52" s="3">
        <f t="shared" si="1"/>
        <v>44</v>
      </c>
      <c r="B52" s="10" t="s">
        <v>194</v>
      </c>
      <c r="C52" s="4" t="s">
        <v>195</v>
      </c>
      <c r="D52" s="4" t="s">
        <v>177</v>
      </c>
      <c r="E52" s="13">
        <v>2</v>
      </c>
      <c r="F52" s="4" t="s">
        <v>444</v>
      </c>
      <c r="G52" s="4" t="s">
        <v>405</v>
      </c>
      <c r="H52" s="11"/>
    </row>
    <row r="53" spans="1:8" ht="25.5" x14ac:dyDescent="0.2">
      <c r="A53" s="3">
        <f t="shared" si="1"/>
        <v>45</v>
      </c>
      <c r="B53" s="15" t="s">
        <v>343</v>
      </c>
      <c r="C53" s="4" t="s">
        <v>344</v>
      </c>
      <c r="D53" s="4" t="s">
        <v>5</v>
      </c>
      <c r="E53" s="4">
        <v>2</v>
      </c>
      <c r="F53" s="4" t="s">
        <v>444</v>
      </c>
      <c r="G53" s="4" t="s">
        <v>405</v>
      </c>
      <c r="H53" s="14"/>
    </row>
    <row r="54" spans="1:8" ht="25.5" x14ac:dyDescent="0.2">
      <c r="A54" s="3">
        <f t="shared" si="1"/>
        <v>46</v>
      </c>
      <c r="B54" s="10" t="s">
        <v>36</v>
      </c>
      <c r="C54" s="3" t="s">
        <v>37</v>
      </c>
      <c r="D54" s="3" t="s">
        <v>11</v>
      </c>
      <c r="E54" s="12">
        <v>2</v>
      </c>
      <c r="F54" s="13" t="s">
        <v>445</v>
      </c>
      <c r="G54" s="4" t="s">
        <v>405</v>
      </c>
      <c r="H54" s="14"/>
    </row>
    <row r="55" spans="1:8" ht="25.5" x14ac:dyDescent="0.2">
      <c r="A55" s="3">
        <f t="shared" si="1"/>
        <v>47</v>
      </c>
      <c r="B55" s="10" t="s">
        <v>34</v>
      </c>
      <c r="C55" s="3" t="s">
        <v>35</v>
      </c>
      <c r="D55" s="3" t="s">
        <v>16</v>
      </c>
      <c r="E55" s="12">
        <v>8</v>
      </c>
      <c r="F55" s="13" t="s">
        <v>445</v>
      </c>
      <c r="G55" s="4" t="s">
        <v>405</v>
      </c>
      <c r="H55" s="14"/>
    </row>
    <row r="56" spans="1:8" ht="38.25" x14ac:dyDescent="0.2">
      <c r="A56" s="3">
        <f t="shared" si="1"/>
        <v>48</v>
      </c>
      <c r="B56" s="15" t="s">
        <v>325</v>
      </c>
      <c r="C56" s="4" t="s">
        <v>326</v>
      </c>
      <c r="D56" s="4" t="s">
        <v>5</v>
      </c>
      <c r="E56" s="4">
        <v>5</v>
      </c>
      <c r="F56" s="4" t="s">
        <v>444</v>
      </c>
      <c r="G56" s="4" t="s">
        <v>405</v>
      </c>
      <c r="H56" s="14"/>
    </row>
    <row r="57" spans="1:8" s="20" customFormat="1" x14ac:dyDescent="0.2">
      <c r="A57" s="3">
        <f t="shared" si="1"/>
        <v>49</v>
      </c>
      <c r="B57" s="10" t="s">
        <v>271</v>
      </c>
      <c r="C57" s="3"/>
      <c r="D57" s="3" t="s">
        <v>11</v>
      </c>
      <c r="E57" s="12">
        <v>4</v>
      </c>
      <c r="F57" s="4" t="s">
        <v>444</v>
      </c>
      <c r="G57" s="4" t="s">
        <v>405</v>
      </c>
      <c r="H57" s="11"/>
    </row>
    <row r="58" spans="1:8" ht="38.25" x14ac:dyDescent="0.2">
      <c r="A58" s="3">
        <f t="shared" si="1"/>
        <v>50</v>
      </c>
      <c r="B58" s="15" t="s">
        <v>283</v>
      </c>
      <c r="C58" s="4" t="s">
        <v>284</v>
      </c>
      <c r="D58" s="4" t="s">
        <v>5</v>
      </c>
      <c r="E58" s="3">
        <v>16</v>
      </c>
      <c r="F58" s="4" t="s">
        <v>444</v>
      </c>
      <c r="G58" s="4" t="s">
        <v>405</v>
      </c>
      <c r="H58" s="14"/>
    </row>
    <row r="59" spans="1:8" ht="25.5" x14ac:dyDescent="0.2">
      <c r="A59" s="3">
        <f t="shared" si="1"/>
        <v>51</v>
      </c>
      <c r="B59" s="10" t="s">
        <v>38</v>
      </c>
      <c r="C59" s="3" t="s">
        <v>39</v>
      </c>
      <c r="D59" s="3" t="s">
        <v>16</v>
      </c>
      <c r="E59" s="12">
        <v>16</v>
      </c>
      <c r="F59" s="13" t="s">
        <v>445</v>
      </c>
      <c r="G59" s="4" t="s">
        <v>405</v>
      </c>
      <c r="H59" s="14"/>
    </row>
    <row r="60" spans="1:8" ht="25.5" x14ac:dyDescent="0.2">
      <c r="A60" s="3">
        <f t="shared" si="1"/>
        <v>52</v>
      </c>
      <c r="B60" s="15" t="s">
        <v>358</v>
      </c>
      <c r="C60" s="4" t="s">
        <v>359</v>
      </c>
      <c r="D60" s="4" t="s">
        <v>5</v>
      </c>
      <c r="E60" s="4">
        <v>16</v>
      </c>
      <c r="F60" s="4" t="s">
        <v>444</v>
      </c>
      <c r="G60" s="4" t="s">
        <v>405</v>
      </c>
      <c r="H60" s="14"/>
    </row>
    <row r="61" spans="1:8" ht="38.25" x14ac:dyDescent="0.2">
      <c r="A61" s="3">
        <f t="shared" si="1"/>
        <v>53</v>
      </c>
      <c r="B61" s="15" t="s">
        <v>327</v>
      </c>
      <c r="C61" s="4" t="s">
        <v>326</v>
      </c>
      <c r="D61" s="4" t="s">
        <v>5</v>
      </c>
      <c r="E61" s="4">
        <v>2</v>
      </c>
      <c r="F61" s="4" t="s">
        <v>444</v>
      </c>
      <c r="G61" s="4" t="s">
        <v>405</v>
      </c>
      <c r="H61" s="14"/>
    </row>
    <row r="62" spans="1:8" ht="25.5" x14ac:dyDescent="0.2">
      <c r="A62" s="3">
        <f t="shared" si="1"/>
        <v>54</v>
      </c>
      <c r="B62" s="10" t="s">
        <v>40</v>
      </c>
      <c r="C62" s="3" t="s">
        <v>41</v>
      </c>
      <c r="D62" s="3" t="s">
        <v>16</v>
      </c>
      <c r="E62" s="12">
        <v>2</v>
      </c>
      <c r="F62" s="13" t="s">
        <v>445</v>
      </c>
      <c r="G62" s="4" t="s">
        <v>405</v>
      </c>
      <c r="H62" s="14"/>
    </row>
    <row r="63" spans="1:8" ht="25.5" x14ac:dyDescent="0.2">
      <c r="A63" s="3">
        <f t="shared" si="1"/>
        <v>55</v>
      </c>
      <c r="B63" s="10" t="s">
        <v>42</v>
      </c>
      <c r="C63" s="3" t="s">
        <v>43</v>
      </c>
      <c r="D63" s="3" t="s">
        <v>16</v>
      </c>
      <c r="E63" s="12">
        <v>3</v>
      </c>
      <c r="F63" s="13" t="s">
        <v>445</v>
      </c>
      <c r="G63" s="4" t="s">
        <v>405</v>
      </c>
      <c r="H63" s="14"/>
    </row>
    <row r="64" spans="1:8" ht="25.5" x14ac:dyDescent="0.2">
      <c r="A64" s="3">
        <f t="shared" si="1"/>
        <v>56</v>
      </c>
      <c r="B64" s="10" t="s">
        <v>44</v>
      </c>
      <c r="C64" s="3" t="s">
        <v>45</v>
      </c>
      <c r="D64" s="3" t="s">
        <v>16</v>
      </c>
      <c r="E64" s="12">
        <v>51</v>
      </c>
      <c r="F64" s="13" t="s">
        <v>445</v>
      </c>
      <c r="G64" s="4" t="s">
        <v>405</v>
      </c>
      <c r="H64" s="14"/>
    </row>
    <row r="65" spans="1:8" ht="90" customHeight="1" x14ac:dyDescent="0.2">
      <c r="A65" s="3">
        <f t="shared" si="1"/>
        <v>57</v>
      </c>
      <c r="B65" s="21" t="s">
        <v>433</v>
      </c>
      <c r="C65" s="22" t="s">
        <v>359</v>
      </c>
      <c r="D65" s="22" t="s">
        <v>5</v>
      </c>
      <c r="E65" s="22">
        <v>8</v>
      </c>
      <c r="F65" s="67" t="s">
        <v>446</v>
      </c>
      <c r="G65" s="4" t="s">
        <v>405</v>
      </c>
      <c r="H65" s="14"/>
    </row>
    <row r="66" spans="1:8" ht="25.5" x14ac:dyDescent="0.2">
      <c r="A66" s="3">
        <f t="shared" si="1"/>
        <v>58</v>
      </c>
      <c r="B66" s="10" t="s">
        <v>124</v>
      </c>
      <c r="C66" s="3" t="s">
        <v>41</v>
      </c>
      <c r="D66" s="3" t="s">
        <v>5</v>
      </c>
      <c r="E66" s="4">
        <v>30</v>
      </c>
      <c r="F66" s="68"/>
      <c r="G66" s="4" t="s">
        <v>405</v>
      </c>
      <c r="H66" s="4"/>
    </row>
    <row r="67" spans="1:8" x14ac:dyDescent="0.2">
      <c r="A67" s="3">
        <f t="shared" si="1"/>
        <v>59</v>
      </c>
      <c r="B67" s="10" t="s">
        <v>268</v>
      </c>
      <c r="C67" s="3" t="s">
        <v>269</v>
      </c>
      <c r="D67" s="3" t="s">
        <v>5</v>
      </c>
      <c r="E67" s="4">
        <v>2</v>
      </c>
      <c r="F67" s="4" t="s">
        <v>444</v>
      </c>
      <c r="G67" s="4" t="s">
        <v>405</v>
      </c>
      <c r="H67" s="11"/>
    </row>
    <row r="68" spans="1:8" ht="51" x14ac:dyDescent="0.2">
      <c r="A68" s="3">
        <f t="shared" si="1"/>
        <v>60</v>
      </c>
      <c r="B68" s="21" t="s">
        <v>268</v>
      </c>
      <c r="C68" s="23" t="s">
        <v>41</v>
      </c>
      <c r="D68" s="23" t="s">
        <v>5</v>
      </c>
      <c r="E68" s="22">
        <v>2</v>
      </c>
      <c r="F68" s="4" t="s">
        <v>446</v>
      </c>
      <c r="G68" s="4" t="s">
        <v>405</v>
      </c>
      <c r="H68" s="14"/>
    </row>
    <row r="69" spans="1:8" x14ac:dyDescent="0.2">
      <c r="A69" s="3">
        <f t="shared" si="1"/>
        <v>61</v>
      </c>
      <c r="B69" s="10" t="s">
        <v>46</v>
      </c>
      <c r="C69" s="3" t="s">
        <v>43</v>
      </c>
      <c r="D69" s="3" t="s">
        <v>16</v>
      </c>
      <c r="E69" s="12">
        <v>3</v>
      </c>
      <c r="F69" s="13" t="s">
        <v>445</v>
      </c>
      <c r="G69" s="4" t="s">
        <v>405</v>
      </c>
      <c r="H69" s="14"/>
    </row>
    <row r="70" spans="1:8" x14ac:dyDescent="0.2">
      <c r="A70" s="4"/>
      <c r="B70" s="17" t="s">
        <v>431</v>
      </c>
      <c r="C70" s="4"/>
      <c r="D70" s="4"/>
      <c r="E70" s="13"/>
      <c r="F70" s="4"/>
      <c r="G70" s="4"/>
      <c r="H70" s="11"/>
    </row>
    <row r="71" spans="1:8" ht="38.25" x14ac:dyDescent="0.2">
      <c r="A71" s="4">
        <v>62</v>
      </c>
      <c r="B71" s="10" t="s">
        <v>270</v>
      </c>
      <c r="C71" s="4" t="s">
        <v>428</v>
      </c>
      <c r="D71" s="4" t="s">
        <v>5</v>
      </c>
      <c r="E71" s="13">
        <v>3</v>
      </c>
      <c r="F71" s="4" t="s">
        <v>444</v>
      </c>
      <c r="G71" s="4" t="s">
        <v>405</v>
      </c>
      <c r="H71" s="11"/>
    </row>
    <row r="72" spans="1:8" ht="25.5" x14ac:dyDescent="0.2">
      <c r="A72" s="4">
        <f>A71+1</f>
        <v>63</v>
      </c>
      <c r="B72" s="10" t="s">
        <v>270</v>
      </c>
      <c r="C72" s="4" t="s">
        <v>429</v>
      </c>
      <c r="D72" s="4" t="s">
        <v>5</v>
      </c>
      <c r="E72" s="13">
        <v>2</v>
      </c>
      <c r="F72" s="4" t="s">
        <v>444</v>
      </c>
      <c r="G72" s="4" t="s">
        <v>405</v>
      </c>
      <c r="H72" s="11"/>
    </row>
    <row r="73" spans="1:8" x14ac:dyDescent="0.2">
      <c r="A73" s="4">
        <f t="shared" ref="A73:A74" si="2">A72+1</f>
        <v>64</v>
      </c>
      <c r="B73" s="10" t="s">
        <v>274</v>
      </c>
      <c r="C73" s="4"/>
      <c r="D73" s="4" t="s">
        <v>5</v>
      </c>
      <c r="E73" s="13">
        <v>8</v>
      </c>
      <c r="F73" s="4" t="s">
        <v>444</v>
      </c>
      <c r="G73" s="4" t="s">
        <v>405</v>
      </c>
      <c r="H73" s="11"/>
    </row>
    <row r="74" spans="1:8" x14ac:dyDescent="0.2">
      <c r="A74" s="4">
        <f t="shared" si="2"/>
        <v>65</v>
      </c>
      <c r="B74" s="24" t="s">
        <v>313</v>
      </c>
      <c r="C74" s="3" t="s">
        <v>312</v>
      </c>
      <c r="D74" s="3" t="s">
        <v>5</v>
      </c>
      <c r="E74" s="3">
        <v>12</v>
      </c>
      <c r="F74" s="4" t="s">
        <v>444</v>
      </c>
      <c r="G74" s="4" t="s">
        <v>405</v>
      </c>
      <c r="H74" s="14"/>
    </row>
    <row r="75" spans="1:8" x14ac:dyDescent="0.2">
      <c r="A75" s="8"/>
      <c r="B75" s="25" t="s">
        <v>432</v>
      </c>
      <c r="C75" s="3"/>
      <c r="D75" s="3"/>
      <c r="E75" s="18"/>
      <c r="F75" s="4"/>
      <c r="G75" s="4"/>
      <c r="H75" s="14"/>
    </row>
    <row r="76" spans="1:8" x14ac:dyDescent="0.2">
      <c r="A76" s="8"/>
      <c r="B76" s="17" t="s">
        <v>125</v>
      </c>
      <c r="C76" s="4"/>
      <c r="D76" s="3"/>
      <c r="E76" s="3"/>
      <c r="F76" s="4"/>
      <c r="G76" s="4"/>
      <c r="H76" s="14"/>
    </row>
    <row r="77" spans="1:8" x14ac:dyDescent="0.2">
      <c r="A77" s="4">
        <v>66</v>
      </c>
      <c r="B77" s="10" t="s">
        <v>198</v>
      </c>
      <c r="C77" s="4" t="s">
        <v>199</v>
      </c>
      <c r="D77" s="4" t="s">
        <v>5</v>
      </c>
      <c r="E77" s="13">
        <v>2</v>
      </c>
      <c r="F77" s="4" t="s">
        <v>444</v>
      </c>
      <c r="G77" s="4" t="s">
        <v>405</v>
      </c>
      <c r="H77" s="11"/>
    </row>
    <row r="78" spans="1:8" x14ac:dyDescent="0.2">
      <c r="A78" s="4">
        <f>A77+1</f>
        <v>67</v>
      </c>
      <c r="B78" s="26" t="s">
        <v>426</v>
      </c>
      <c r="C78" s="27" t="s">
        <v>48</v>
      </c>
      <c r="D78" s="3" t="s">
        <v>5</v>
      </c>
      <c r="E78" s="3">
        <v>45</v>
      </c>
      <c r="F78" s="4" t="s">
        <v>444</v>
      </c>
      <c r="G78" s="4" t="s">
        <v>405</v>
      </c>
      <c r="H78" s="14"/>
    </row>
    <row r="79" spans="1:8" x14ac:dyDescent="0.2">
      <c r="A79" s="4">
        <f t="shared" ref="A79:A142" si="3">A78+1</f>
        <v>68</v>
      </c>
      <c r="B79" s="10" t="s">
        <v>128</v>
      </c>
      <c r="C79" s="3" t="s">
        <v>48</v>
      </c>
      <c r="D79" s="3" t="s">
        <v>5</v>
      </c>
      <c r="E79" s="4">
        <v>6</v>
      </c>
      <c r="F79" s="61" t="s">
        <v>446</v>
      </c>
      <c r="G79" s="4" t="s">
        <v>405</v>
      </c>
      <c r="H79" s="4"/>
    </row>
    <row r="80" spans="1:8" x14ac:dyDescent="0.2">
      <c r="A80" s="4">
        <f t="shared" si="3"/>
        <v>69</v>
      </c>
      <c r="B80" s="10" t="s">
        <v>126</v>
      </c>
      <c r="C80" s="3" t="s">
        <v>58</v>
      </c>
      <c r="D80" s="3" t="s">
        <v>5</v>
      </c>
      <c r="E80" s="3">
        <v>20</v>
      </c>
      <c r="F80" s="62"/>
      <c r="G80" s="4" t="s">
        <v>405</v>
      </c>
      <c r="H80" s="4"/>
    </row>
    <row r="81" spans="1:8" x14ac:dyDescent="0.2">
      <c r="A81" s="4">
        <f t="shared" si="3"/>
        <v>70</v>
      </c>
      <c r="B81" s="10" t="s">
        <v>127</v>
      </c>
      <c r="C81" s="3" t="s">
        <v>58</v>
      </c>
      <c r="D81" s="3" t="s">
        <v>5</v>
      </c>
      <c r="E81" s="3">
        <v>24</v>
      </c>
      <c r="F81" s="61" t="s">
        <v>446</v>
      </c>
      <c r="G81" s="4" t="s">
        <v>405</v>
      </c>
      <c r="H81" s="4"/>
    </row>
    <row r="82" spans="1:8" x14ac:dyDescent="0.2">
      <c r="A82" s="4">
        <f t="shared" si="3"/>
        <v>71</v>
      </c>
      <c r="B82" s="10" t="s">
        <v>129</v>
      </c>
      <c r="C82" s="3" t="s">
        <v>48</v>
      </c>
      <c r="D82" s="3" t="s">
        <v>5</v>
      </c>
      <c r="E82" s="4">
        <v>48</v>
      </c>
      <c r="F82" s="62"/>
      <c r="G82" s="4" t="s">
        <v>405</v>
      </c>
      <c r="H82" s="4"/>
    </row>
    <row r="83" spans="1:8" x14ac:dyDescent="0.2">
      <c r="A83" s="4">
        <f t="shared" si="3"/>
        <v>72</v>
      </c>
      <c r="B83" s="26" t="s">
        <v>50</v>
      </c>
      <c r="C83" s="3" t="s">
        <v>48</v>
      </c>
      <c r="D83" s="3" t="s">
        <v>5</v>
      </c>
      <c r="E83" s="4">
        <v>124</v>
      </c>
      <c r="F83" s="4" t="s">
        <v>444</v>
      </c>
      <c r="G83" s="4" t="s">
        <v>405</v>
      </c>
      <c r="H83" s="14"/>
    </row>
    <row r="84" spans="1:8" x14ac:dyDescent="0.2">
      <c r="A84" s="4">
        <f t="shared" si="3"/>
        <v>73</v>
      </c>
      <c r="B84" s="15" t="s">
        <v>330</v>
      </c>
      <c r="C84" s="4" t="s">
        <v>48</v>
      </c>
      <c r="D84" s="4" t="s">
        <v>5</v>
      </c>
      <c r="E84" s="4">
        <v>18</v>
      </c>
      <c r="F84" s="4" t="s">
        <v>444</v>
      </c>
      <c r="G84" s="4" t="s">
        <v>405</v>
      </c>
      <c r="H84" s="14"/>
    </row>
    <row r="85" spans="1:8" x14ac:dyDescent="0.2">
      <c r="A85" s="4">
        <f t="shared" si="3"/>
        <v>74</v>
      </c>
      <c r="B85" s="10" t="s">
        <v>200</v>
      </c>
      <c r="C85" s="4" t="s">
        <v>199</v>
      </c>
      <c r="D85" s="4" t="s">
        <v>5</v>
      </c>
      <c r="E85" s="4">
        <v>7</v>
      </c>
      <c r="F85" s="4" t="s">
        <v>444</v>
      </c>
      <c r="G85" s="4" t="s">
        <v>405</v>
      </c>
      <c r="H85" s="4"/>
    </row>
    <row r="86" spans="1:8" s="28" customFormat="1" ht="28.5" x14ac:dyDescent="0.2">
      <c r="A86" s="4">
        <f t="shared" si="3"/>
        <v>75</v>
      </c>
      <c r="B86" s="10" t="s">
        <v>457</v>
      </c>
      <c r="C86" s="4" t="s">
        <v>58</v>
      </c>
      <c r="D86" s="4" t="s">
        <v>5</v>
      </c>
      <c r="E86" s="4">
        <v>12</v>
      </c>
      <c r="F86" s="4" t="s">
        <v>444</v>
      </c>
      <c r="G86" s="4" t="s">
        <v>405</v>
      </c>
      <c r="H86" s="11"/>
    </row>
    <row r="87" spans="1:8" ht="66" customHeight="1" x14ac:dyDescent="0.2">
      <c r="A87" s="4">
        <f t="shared" si="3"/>
        <v>76</v>
      </c>
      <c r="B87" s="10" t="s">
        <v>130</v>
      </c>
      <c r="C87" s="3" t="s">
        <v>58</v>
      </c>
      <c r="D87" s="3" t="s">
        <v>5</v>
      </c>
      <c r="E87" s="3">
        <v>3</v>
      </c>
      <c r="F87" s="4" t="s">
        <v>446</v>
      </c>
      <c r="G87" s="4" t="s">
        <v>405</v>
      </c>
      <c r="H87" s="4"/>
    </row>
    <row r="88" spans="1:8" x14ac:dyDescent="0.2">
      <c r="A88" s="4">
        <f t="shared" si="3"/>
        <v>77</v>
      </c>
      <c r="B88" s="10" t="s">
        <v>201</v>
      </c>
      <c r="C88" s="4" t="s">
        <v>199</v>
      </c>
      <c r="D88" s="4" t="s">
        <v>5</v>
      </c>
      <c r="E88" s="4">
        <v>2</v>
      </c>
      <c r="F88" s="4" t="s">
        <v>444</v>
      </c>
      <c r="G88" s="4" t="s">
        <v>405</v>
      </c>
      <c r="H88" s="4"/>
    </row>
    <row r="89" spans="1:8" x14ac:dyDescent="0.2">
      <c r="A89" s="4">
        <f t="shared" si="3"/>
        <v>78</v>
      </c>
      <c r="B89" s="26" t="s">
        <v>51</v>
      </c>
      <c r="C89" s="3" t="s">
        <v>48</v>
      </c>
      <c r="D89" s="3" t="s">
        <v>5</v>
      </c>
      <c r="E89" s="3">
        <v>26</v>
      </c>
      <c r="F89" s="13" t="s">
        <v>445</v>
      </c>
      <c r="G89" s="4" t="s">
        <v>405</v>
      </c>
      <c r="H89" s="14"/>
    </row>
    <row r="90" spans="1:8" x14ac:dyDescent="0.2">
      <c r="A90" s="4">
        <f t="shared" si="3"/>
        <v>79</v>
      </c>
      <c r="B90" s="15" t="s">
        <v>294</v>
      </c>
      <c r="C90" s="3" t="s">
        <v>295</v>
      </c>
      <c r="D90" s="3" t="s">
        <v>5</v>
      </c>
      <c r="E90" s="3">
        <v>32</v>
      </c>
      <c r="F90" s="4" t="s">
        <v>444</v>
      </c>
      <c r="G90" s="4" t="s">
        <v>405</v>
      </c>
      <c r="H90" s="14"/>
    </row>
    <row r="91" spans="1:8" x14ac:dyDescent="0.2">
      <c r="A91" s="4">
        <f t="shared" si="3"/>
        <v>80</v>
      </c>
      <c r="B91" s="26" t="s">
        <v>52</v>
      </c>
      <c r="C91" s="3" t="s">
        <v>53</v>
      </c>
      <c r="D91" s="3" t="s">
        <v>5</v>
      </c>
      <c r="E91" s="3">
        <v>36</v>
      </c>
      <c r="F91" s="4" t="s">
        <v>444</v>
      </c>
      <c r="G91" s="4" t="s">
        <v>405</v>
      </c>
      <c r="H91" s="14"/>
    </row>
    <row r="92" spans="1:8" ht="25.5" x14ac:dyDescent="0.2">
      <c r="A92" s="4">
        <f t="shared" si="3"/>
        <v>81</v>
      </c>
      <c r="B92" s="10" t="s">
        <v>202</v>
      </c>
      <c r="C92" s="4" t="s">
        <v>203</v>
      </c>
      <c r="D92" s="4" t="s">
        <v>5</v>
      </c>
      <c r="E92" s="4">
        <v>9</v>
      </c>
      <c r="F92" s="4" t="s">
        <v>444</v>
      </c>
      <c r="G92" s="4" t="s">
        <v>405</v>
      </c>
      <c r="H92" s="4"/>
    </row>
    <row r="93" spans="1:8" x14ac:dyDescent="0.2">
      <c r="A93" s="4">
        <f t="shared" si="3"/>
        <v>82</v>
      </c>
      <c r="B93" s="24" t="s">
        <v>363</v>
      </c>
      <c r="C93" s="3" t="s">
        <v>48</v>
      </c>
      <c r="D93" s="3" t="s">
        <v>5</v>
      </c>
      <c r="E93" s="3">
        <v>1</v>
      </c>
      <c r="F93" s="4" t="s">
        <v>444</v>
      </c>
      <c r="G93" s="4" t="s">
        <v>405</v>
      </c>
      <c r="H93" s="14"/>
    </row>
    <row r="94" spans="1:8" ht="51" x14ac:dyDescent="0.2">
      <c r="A94" s="4">
        <f t="shared" si="3"/>
        <v>83</v>
      </c>
      <c r="B94" s="21" t="s">
        <v>436</v>
      </c>
      <c r="C94" s="22" t="s">
        <v>58</v>
      </c>
      <c r="D94" s="22" t="s">
        <v>5</v>
      </c>
      <c r="E94" s="22">
        <v>2</v>
      </c>
      <c r="F94" s="4" t="s">
        <v>446</v>
      </c>
      <c r="G94" s="4" t="s">
        <v>405</v>
      </c>
      <c r="H94" s="14"/>
    </row>
    <row r="95" spans="1:8" x14ac:dyDescent="0.2">
      <c r="A95" s="4">
        <f t="shared" si="3"/>
        <v>84</v>
      </c>
      <c r="B95" s="10" t="s">
        <v>207</v>
      </c>
      <c r="C95" s="4" t="s">
        <v>199</v>
      </c>
      <c r="D95" s="4" t="s">
        <v>5</v>
      </c>
      <c r="E95" s="13">
        <v>37</v>
      </c>
      <c r="F95" s="4" t="s">
        <v>444</v>
      </c>
      <c r="G95" s="4" t="s">
        <v>405</v>
      </c>
      <c r="H95" s="11"/>
    </row>
    <row r="96" spans="1:8" ht="51" x14ac:dyDescent="0.2">
      <c r="A96" s="4">
        <f t="shared" si="3"/>
        <v>85</v>
      </c>
      <c r="B96" s="10" t="s">
        <v>447</v>
      </c>
      <c r="C96" s="3" t="s">
        <v>48</v>
      </c>
      <c r="D96" s="3" t="s">
        <v>5</v>
      </c>
      <c r="E96" s="3">
        <v>18</v>
      </c>
      <c r="F96" s="4" t="s">
        <v>446</v>
      </c>
      <c r="G96" s="4" t="s">
        <v>405</v>
      </c>
      <c r="H96" s="4"/>
    </row>
    <row r="97" spans="1:8" ht="28.5" x14ac:dyDescent="0.2">
      <c r="A97" s="4">
        <f t="shared" si="3"/>
        <v>86</v>
      </c>
      <c r="B97" s="10" t="s">
        <v>458</v>
      </c>
      <c r="C97" s="4" t="s">
        <v>58</v>
      </c>
      <c r="D97" s="4" t="s">
        <v>5</v>
      </c>
      <c r="E97" s="4">
        <v>16</v>
      </c>
      <c r="F97" s="4" t="s">
        <v>444</v>
      </c>
      <c r="G97" s="4" t="s">
        <v>405</v>
      </c>
      <c r="H97" s="11"/>
    </row>
    <row r="98" spans="1:8" x14ac:dyDescent="0.2">
      <c r="A98" s="4">
        <f t="shared" si="3"/>
        <v>87</v>
      </c>
      <c r="B98" s="15" t="s">
        <v>364</v>
      </c>
      <c r="C98" s="4" t="s">
        <v>48</v>
      </c>
      <c r="D98" s="4" t="s">
        <v>5</v>
      </c>
      <c r="E98" s="4">
        <v>5</v>
      </c>
      <c r="F98" s="4" t="s">
        <v>444</v>
      </c>
      <c r="G98" s="4" t="s">
        <v>405</v>
      </c>
      <c r="H98" s="14"/>
    </row>
    <row r="99" spans="1:8" x14ac:dyDescent="0.2">
      <c r="A99" s="4">
        <f t="shared" si="3"/>
        <v>88</v>
      </c>
      <c r="B99" s="15" t="s">
        <v>297</v>
      </c>
      <c r="C99" s="3" t="s">
        <v>48</v>
      </c>
      <c r="D99" s="3" t="s">
        <v>5</v>
      </c>
      <c r="E99" s="4">
        <v>8</v>
      </c>
      <c r="F99" s="4" t="s">
        <v>444</v>
      </c>
      <c r="G99" s="4" t="s">
        <v>405</v>
      </c>
      <c r="H99" s="14"/>
    </row>
    <row r="100" spans="1:8" x14ac:dyDescent="0.2">
      <c r="A100" s="4">
        <f t="shared" si="3"/>
        <v>89</v>
      </c>
      <c r="B100" s="26" t="s">
        <v>54</v>
      </c>
      <c r="C100" s="3" t="s">
        <v>48</v>
      </c>
      <c r="D100" s="3" t="s">
        <v>11</v>
      </c>
      <c r="E100" s="12">
        <v>29</v>
      </c>
      <c r="F100" s="13" t="s">
        <v>445</v>
      </c>
      <c r="G100" s="4" t="s">
        <v>405</v>
      </c>
      <c r="H100" s="14"/>
    </row>
    <row r="101" spans="1:8" x14ac:dyDescent="0.2">
      <c r="A101" s="4">
        <f t="shared" si="3"/>
        <v>90</v>
      </c>
      <c r="B101" s="26" t="s">
        <v>55</v>
      </c>
      <c r="C101" s="3" t="s">
        <v>48</v>
      </c>
      <c r="D101" s="3" t="s">
        <v>11</v>
      </c>
      <c r="E101" s="12">
        <v>17</v>
      </c>
      <c r="F101" s="13" t="s">
        <v>445</v>
      </c>
      <c r="G101" s="4" t="s">
        <v>405</v>
      </c>
      <c r="H101" s="14"/>
    </row>
    <row r="102" spans="1:8" x14ac:dyDescent="0.2">
      <c r="A102" s="4">
        <f t="shared" si="3"/>
        <v>91</v>
      </c>
      <c r="B102" s="26" t="s">
        <v>56</v>
      </c>
      <c r="C102" s="3" t="s">
        <v>53</v>
      </c>
      <c r="D102" s="3" t="s">
        <v>5</v>
      </c>
      <c r="E102" s="3">
        <v>4</v>
      </c>
      <c r="F102" s="13" t="s">
        <v>445</v>
      </c>
      <c r="G102" s="4" t="s">
        <v>405</v>
      </c>
      <c r="H102" s="14"/>
    </row>
    <row r="103" spans="1:8" ht="25.5" x14ac:dyDescent="0.2">
      <c r="A103" s="4">
        <f t="shared" si="3"/>
        <v>92</v>
      </c>
      <c r="B103" s="10" t="s">
        <v>204</v>
      </c>
      <c r="C103" s="4" t="s">
        <v>203</v>
      </c>
      <c r="D103" s="4" t="s">
        <v>5</v>
      </c>
      <c r="E103" s="4">
        <v>1</v>
      </c>
      <c r="F103" s="4" t="s">
        <v>444</v>
      </c>
      <c r="G103" s="4" t="s">
        <v>405</v>
      </c>
      <c r="H103" s="4"/>
    </row>
    <row r="104" spans="1:8" ht="51" x14ac:dyDescent="0.2">
      <c r="A104" s="4">
        <f t="shared" si="3"/>
        <v>93</v>
      </c>
      <c r="B104" s="10" t="s">
        <v>131</v>
      </c>
      <c r="C104" s="3" t="s">
        <v>58</v>
      </c>
      <c r="D104" s="3" t="s">
        <v>5</v>
      </c>
      <c r="E104" s="3">
        <v>22</v>
      </c>
      <c r="F104" s="4" t="s">
        <v>446</v>
      </c>
      <c r="G104" s="4" t="s">
        <v>405</v>
      </c>
      <c r="H104" s="4"/>
    </row>
    <row r="105" spans="1:8" x14ac:dyDescent="0.2">
      <c r="A105" s="4">
        <f t="shared" si="3"/>
        <v>94</v>
      </c>
      <c r="B105" s="26" t="s">
        <v>57</v>
      </c>
      <c r="C105" s="3" t="s">
        <v>58</v>
      </c>
      <c r="D105" s="3" t="s">
        <v>5</v>
      </c>
      <c r="E105" s="12">
        <v>12</v>
      </c>
      <c r="F105" s="13" t="s">
        <v>445</v>
      </c>
      <c r="G105" s="4" t="s">
        <v>405</v>
      </c>
      <c r="H105" s="14"/>
    </row>
    <row r="106" spans="1:8" x14ac:dyDescent="0.2">
      <c r="A106" s="4">
        <f t="shared" si="3"/>
        <v>95</v>
      </c>
      <c r="B106" s="26" t="s">
        <v>47</v>
      </c>
      <c r="C106" s="3" t="s">
        <v>48</v>
      </c>
      <c r="D106" s="3" t="s">
        <v>5</v>
      </c>
      <c r="E106" s="4">
        <v>3</v>
      </c>
      <c r="F106" s="13" t="s">
        <v>445</v>
      </c>
      <c r="G106" s="4" t="s">
        <v>405</v>
      </c>
      <c r="H106" s="14"/>
    </row>
    <row r="107" spans="1:8" x14ac:dyDescent="0.2">
      <c r="A107" s="4">
        <f t="shared" si="3"/>
        <v>96</v>
      </c>
      <c r="B107" s="10" t="s">
        <v>208</v>
      </c>
      <c r="C107" s="4" t="s">
        <v>199</v>
      </c>
      <c r="D107" s="4" t="s">
        <v>5</v>
      </c>
      <c r="E107" s="13">
        <v>8</v>
      </c>
      <c r="F107" s="4" t="s">
        <v>444</v>
      </c>
      <c r="G107" s="4" t="s">
        <v>405</v>
      </c>
      <c r="H107" s="11"/>
    </row>
    <row r="108" spans="1:8" x14ac:dyDescent="0.2">
      <c r="A108" s="4">
        <f t="shared" si="3"/>
        <v>97</v>
      </c>
      <c r="B108" s="26" t="s">
        <v>59</v>
      </c>
      <c r="C108" s="3" t="s">
        <v>48</v>
      </c>
      <c r="D108" s="3" t="s">
        <v>11</v>
      </c>
      <c r="E108" s="12">
        <v>34</v>
      </c>
      <c r="F108" s="13" t="s">
        <v>445</v>
      </c>
      <c r="G108" s="4" t="s">
        <v>405</v>
      </c>
      <c r="H108" s="14"/>
    </row>
    <row r="109" spans="1:8" x14ac:dyDescent="0.2">
      <c r="A109" s="4">
        <f t="shared" si="3"/>
        <v>98</v>
      </c>
      <c r="B109" s="15" t="s">
        <v>329</v>
      </c>
      <c r="C109" s="4" t="s">
        <v>48</v>
      </c>
      <c r="D109" s="4" t="s">
        <v>5</v>
      </c>
      <c r="E109" s="4">
        <v>12</v>
      </c>
      <c r="F109" s="4" t="s">
        <v>444</v>
      </c>
      <c r="G109" s="4" t="s">
        <v>405</v>
      </c>
      <c r="H109" s="14"/>
    </row>
    <row r="110" spans="1:8" x14ac:dyDescent="0.2">
      <c r="A110" s="4">
        <f t="shared" si="3"/>
        <v>99</v>
      </c>
      <c r="B110" s="10" t="s">
        <v>314</v>
      </c>
      <c r="C110" s="4" t="s">
        <v>48</v>
      </c>
      <c r="D110" s="4" t="s">
        <v>5</v>
      </c>
      <c r="E110" s="4">
        <v>20</v>
      </c>
      <c r="F110" s="4" t="s">
        <v>444</v>
      </c>
      <c r="G110" s="4" t="s">
        <v>405</v>
      </c>
      <c r="H110" s="14"/>
    </row>
    <row r="111" spans="1:8" ht="25.5" x14ac:dyDescent="0.2">
      <c r="A111" s="4">
        <f t="shared" si="3"/>
        <v>100</v>
      </c>
      <c r="B111" s="15" t="s">
        <v>367</v>
      </c>
      <c r="C111" s="4" t="s">
        <v>368</v>
      </c>
      <c r="D111" s="4" t="s">
        <v>5</v>
      </c>
      <c r="E111" s="4">
        <v>2</v>
      </c>
      <c r="F111" s="4" t="s">
        <v>444</v>
      </c>
      <c r="G111" s="4" t="s">
        <v>405</v>
      </c>
      <c r="H111" s="14"/>
    </row>
    <row r="112" spans="1:8" ht="25.5" x14ac:dyDescent="0.2">
      <c r="A112" s="4">
        <f t="shared" si="3"/>
        <v>101</v>
      </c>
      <c r="B112" s="15" t="s">
        <v>369</v>
      </c>
      <c r="C112" s="4" t="s">
        <v>370</v>
      </c>
      <c r="D112" s="4" t="s">
        <v>5</v>
      </c>
      <c r="E112" s="4">
        <v>1</v>
      </c>
      <c r="F112" s="4" t="s">
        <v>444</v>
      </c>
      <c r="G112" s="4" t="s">
        <v>405</v>
      </c>
      <c r="H112" s="14"/>
    </row>
    <row r="113" spans="1:8" x14ac:dyDescent="0.2">
      <c r="A113" s="4">
        <f t="shared" si="3"/>
        <v>102</v>
      </c>
      <c r="B113" s="26" t="s">
        <v>60</v>
      </c>
      <c r="C113" s="3" t="s">
        <v>61</v>
      </c>
      <c r="D113" s="3" t="s">
        <v>5</v>
      </c>
      <c r="E113" s="12">
        <v>96</v>
      </c>
      <c r="F113" s="13" t="s">
        <v>445</v>
      </c>
      <c r="G113" s="4" t="s">
        <v>405</v>
      </c>
      <c r="H113" s="14"/>
    </row>
    <row r="114" spans="1:8" x14ac:dyDescent="0.2">
      <c r="A114" s="4">
        <f t="shared" si="3"/>
        <v>103</v>
      </c>
      <c r="B114" s="10" t="s">
        <v>205</v>
      </c>
      <c r="C114" s="4" t="s">
        <v>199</v>
      </c>
      <c r="D114" s="4" t="s">
        <v>5</v>
      </c>
      <c r="E114" s="4">
        <v>42</v>
      </c>
      <c r="F114" s="4" t="s">
        <v>444</v>
      </c>
      <c r="G114" s="4" t="s">
        <v>405</v>
      </c>
      <c r="H114" s="4"/>
    </row>
    <row r="115" spans="1:8" x14ac:dyDescent="0.2">
      <c r="A115" s="4">
        <f t="shared" si="3"/>
        <v>104</v>
      </c>
      <c r="B115" s="26" t="s">
        <v>49</v>
      </c>
      <c r="C115" s="3" t="s">
        <v>48</v>
      </c>
      <c r="D115" s="3" t="s">
        <v>5</v>
      </c>
      <c r="E115" s="4">
        <v>2</v>
      </c>
      <c r="F115" s="13" t="s">
        <v>445</v>
      </c>
      <c r="G115" s="4" t="s">
        <v>405</v>
      </c>
      <c r="H115" s="14"/>
    </row>
    <row r="116" spans="1:8" ht="28.5" x14ac:dyDescent="0.2">
      <c r="A116" s="4">
        <f t="shared" si="3"/>
        <v>105</v>
      </c>
      <c r="B116" s="10" t="s">
        <v>459</v>
      </c>
      <c r="C116" s="4" t="s">
        <v>58</v>
      </c>
      <c r="D116" s="4" t="s">
        <v>5</v>
      </c>
      <c r="E116" s="4">
        <v>7</v>
      </c>
      <c r="F116" s="4" t="s">
        <v>444</v>
      </c>
      <c r="G116" s="4" t="s">
        <v>405</v>
      </c>
      <c r="H116" s="11"/>
    </row>
    <row r="117" spans="1:8" x14ac:dyDescent="0.2">
      <c r="A117" s="4">
        <f t="shared" si="3"/>
        <v>106</v>
      </c>
      <c r="B117" s="10" t="s">
        <v>209</v>
      </c>
      <c r="C117" s="4" t="s">
        <v>199</v>
      </c>
      <c r="D117" s="4" t="s">
        <v>5</v>
      </c>
      <c r="E117" s="13">
        <v>6</v>
      </c>
      <c r="F117" s="4" t="s">
        <v>444</v>
      </c>
      <c r="G117" s="4" t="s">
        <v>405</v>
      </c>
      <c r="H117" s="11"/>
    </row>
    <row r="118" spans="1:8" x14ac:dyDescent="0.2">
      <c r="A118" s="4">
        <f t="shared" si="3"/>
        <v>107</v>
      </c>
      <c r="B118" s="24" t="s">
        <v>372</v>
      </c>
      <c r="C118" s="3" t="s">
        <v>48</v>
      </c>
      <c r="D118" s="3" t="s">
        <v>5</v>
      </c>
      <c r="E118" s="3">
        <v>1</v>
      </c>
      <c r="F118" s="4" t="s">
        <v>444</v>
      </c>
      <c r="G118" s="4" t="s">
        <v>405</v>
      </c>
      <c r="H118" s="14"/>
    </row>
    <row r="119" spans="1:8" x14ac:dyDescent="0.2">
      <c r="A119" s="4">
        <f t="shared" si="3"/>
        <v>108</v>
      </c>
      <c r="B119" s="24" t="s">
        <v>371</v>
      </c>
      <c r="C119" s="3" t="s">
        <v>48</v>
      </c>
      <c r="D119" s="3" t="s">
        <v>5</v>
      </c>
      <c r="E119" s="3">
        <v>1</v>
      </c>
      <c r="F119" s="4" t="s">
        <v>444</v>
      </c>
      <c r="G119" s="4" t="s">
        <v>405</v>
      </c>
      <c r="H119" s="14"/>
    </row>
    <row r="120" spans="1:8" x14ac:dyDescent="0.2">
      <c r="A120" s="4">
        <f t="shared" si="3"/>
        <v>109</v>
      </c>
      <c r="B120" s="26" t="s">
        <v>62</v>
      </c>
      <c r="C120" s="3" t="s">
        <v>63</v>
      </c>
      <c r="D120" s="3" t="s">
        <v>5</v>
      </c>
      <c r="E120" s="3">
        <v>16</v>
      </c>
      <c r="F120" s="13" t="s">
        <v>445</v>
      </c>
      <c r="G120" s="4" t="s">
        <v>405</v>
      </c>
      <c r="H120" s="14"/>
    </row>
    <row r="121" spans="1:8" ht="25.5" x14ac:dyDescent="0.2">
      <c r="A121" s="4">
        <f t="shared" si="3"/>
        <v>110</v>
      </c>
      <c r="B121" s="15" t="s">
        <v>373</v>
      </c>
      <c r="C121" s="3" t="s">
        <v>374</v>
      </c>
      <c r="D121" s="3" t="s">
        <v>5</v>
      </c>
      <c r="E121" s="3">
        <v>5</v>
      </c>
      <c r="F121" s="4" t="s">
        <v>444</v>
      </c>
      <c r="G121" s="4" t="s">
        <v>405</v>
      </c>
      <c r="H121" s="14"/>
    </row>
    <row r="122" spans="1:8" ht="25.5" x14ac:dyDescent="0.2">
      <c r="A122" s="4">
        <f t="shared" si="3"/>
        <v>111</v>
      </c>
      <c r="B122" s="15" t="s">
        <v>375</v>
      </c>
      <c r="C122" s="3" t="s">
        <v>374</v>
      </c>
      <c r="D122" s="3" t="s">
        <v>5</v>
      </c>
      <c r="E122" s="3">
        <v>3</v>
      </c>
      <c r="F122" s="4" t="s">
        <v>444</v>
      </c>
      <c r="G122" s="4" t="s">
        <v>405</v>
      </c>
      <c r="H122" s="14"/>
    </row>
    <row r="123" spans="1:8" ht="25.5" x14ac:dyDescent="0.2">
      <c r="A123" s="4">
        <f t="shared" si="3"/>
        <v>112</v>
      </c>
      <c r="B123" s="29" t="s">
        <v>376</v>
      </c>
      <c r="C123" s="3" t="s">
        <v>374</v>
      </c>
      <c r="D123" s="3" t="s">
        <v>5</v>
      </c>
      <c r="E123" s="3">
        <v>3</v>
      </c>
      <c r="F123" s="4" t="s">
        <v>444</v>
      </c>
      <c r="G123" s="4" t="s">
        <v>405</v>
      </c>
      <c r="H123" s="14"/>
    </row>
    <row r="124" spans="1:8" ht="25.5" x14ac:dyDescent="0.2">
      <c r="A124" s="4">
        <f t="shared" si="3"/>
        <v>113</v>
      </c>
      <c r="B124" s="15" t="s">
        <v>377</v>
      </c>
      <c r="C124" s="3" t="s">
        <v>374</v>
      </c>
      <c r="D124" s="3" t="s">
        <v>5</v>
      </c>
      <c r="E124" s="3">
        <v>3</v>
      </c>
      <c r="F124" s="4" t="s">
        <v>444</v>
      </c>
      <c r="G124" s="4" t="s">
        <v>405</v>
      </c>
      <c r="H124" s="14"/>
    </row>
    <row r="125" spans="1:8" ht="25.5" x14ac:dyDescent="0.2">
      <c r="A125" s="4">
        <f t="shared" si="3"/>
        <v>114</v>
      </c>
      <c r="B125" s="15" t="s">
        <v>378</v>
      </c>
      <c r="C125" s="3" t="s">
        <v>374</v>
      </c>
      <c r="D125" s="3" t="s">
        <v>5</v>
      </c>
      <c r="E125" s="3">
        <v>3</v>
      </c>
      <c r="F125" s="4" t="s">
        <v>444</v>
      </c>
      <c r="G125" s="4" t="s">
        <v>405</v>
      </c>
      <c r="H125" s="14"/>
    </row>
    <row r="126" spans="1:8" ht="25.5" x14ac:dyDescent="0.2">
      <c r="A126" s="4">
        <f t="shared" si="3"/>
        <v>115</v>
      </c>
      <c r="B126" s="15" t="s">
        <v>379</v>
      </c>
      <c r="C126" s="3" t="s">
        <v>374</v>
      </c>
      <c r="D126" s="3" t="s">
        <v>5</v>
      </c>
      <c r="E126" s="3">
        <v>3</v>
      </c>
      <c r="F126" s="4" t="s">
        <v>444</v>
      </c>
      <c r="G126" s="4" t="s">
        <v>405</v>
      </c>
      <c r="H126" s="14"/>
    </row>
    <row r="127" spans="1:8" ht="25.5" x14ac:dyDescent="0.2">
      <c r="A127" s="4">
        <f t="shared" si="3"/>
        <v>116</v>
      </c>
      <c r="B127" s="15" t="s">
        <v>380</v>
      </c>
      <c r="C127" s="3" t="s">
        <v>374</v>
      </c>
      <c r="D127" s="3" t="s">
        <v>5</v>
      </c>
      <c r="E127" s="3">
        <v>3</v>
      </c>
      <c r="F127" s="4" t="s">
        <v>444</v>
      </c>
      <c r="G127" s="4" t="s">
        <v>405</v>
      </c>
      <c r="H127" s="14"/>
    </row>
    <row r="128" spans="1:8" ht="25.5" x14ac:dyDescent="0.2">
      <c r="A128" s="4">
        <f t="shared" si="3"/>
        <v>117</v>
      </c>
      <c r="B128" s="15" t="s">
        <v>381</v>
      </c>
      <c r="C128" s="3" t="s">
        <v>374</v>
      </c>
      <c r="D128" s="3" t="s">
        <v>5</v>
      </c>
      <c r="E128" s="3">
        <v>3</v>
      </c>
      <c r="F128" s="4" t="s">
        <v>444</v>
      </c>
      <c r="G128" s="4" t="s">
        <v>405</v>
      </c>
      <c r="H128" s="14"/>
    </row>
    <row r="129" spans="1:8" ht="25.5" x14ac:dyDescent="0.2">
      <c r="A129" s="4">
        <f t="shared" si="3"/>
        <v>118</v>
      </c>
      <c r="B129" s="15" t="s">
        <v>382</v>
      </c>
      <c r="C129" s="3" t="s">
        <v>374</v>
      </c>
      <c r="D129" s="3" t="s">
        <v>5</v>
      </c>
      <c r="E129" s="3">
        <v>3</v>
      </c>
      <c r="F129" s="4" t="s">
        <v>444</v>
      </c>
      <c r="G129" s="4" t="s">
        <v>405</v>
      </c>
      <c r="H129" s="14"/>
    </row>
    <row r="130" spans="1:8" ht="25.5" x14ac:dyDescent="0.2">
      <c r="A130" s="4">
        <f t="shared" si="3"/>
        <v>119</v>
      </c>
      <c r="B130" s="15" t="s">
        <v>382</v>
      </c>
      <c r="C130" s="3" t="s">
        <v>374</v>
      </c>
      <c r="D130" s="3" t="s">
        <v>5</v>
      </c>
      <c r="E130" s="3">
        <v>3</v>
      </c>
      <c r="F130" s="4" t="s">
        <v>444</v>
      </c>
      <c r="G130" s="4" t="s">
        <v>405</v>
      </c>
      <c r="H130" s="14"/>
    </row>
    <row r="131" spans="1:8" ht="25.5" x14ac:dyDescent="0.2">
      <c r="A131" s="4">
        <f t="shared" si="3"/>
        <v>120</v>
      </c>
      <c r="B131" s="15" t="s">
        <v>345</v>
      </c>
      <c r="C131" s="4" t="s">
        <v>346</v>
      </c>
      <c r="D131" s="4" t="s">
        <v>5</v>
      </c>
      <c r="E131" s="4">
        <v>4</v>
      </c>
      <c r="F131" s="4" t="s">
        <v>444</v>
      </c>
      <c r="G131" s="4" t="s">
        <v>405</v>
      </c>
      <c r="H131" s="14"/>
    </row>
    <row r="132" spans="1:8" ht="25.5" x14ac:dyDescent="0.2">
      <c r="A132" s="4">
        <f t="shared" si="3"/>
        <v>121</v>
      </c>
      <c r="B132" s="15" t="s">
        <v>347</v>
      </c>
      <c r="C132" s="4" t="s">
        <v>346</v>
      </c>
      <c r="D132" s="4" t="s">
        <v>5</v>
      </c>
      <c r="E132" s="4">
        <v>1</v>
      </c>
      <c r="F132" s="4" t="s">
        <v>444</v>
      </c>
      <c r="G132" s="4" t="s">
        <v>405</v>
      </c>
      <c r="H132" s="14"/>
    </row>
    <row r="133" spans="1:8" ht="25.5" x14ac:dyDescent="0.2">
      <c r="A133" s="4">
        <f t="shared" si="3"/>
        <v>122</v>
      </c>
      <c r="B133" s="15" t="s">
        <v>348</v>
      </c>
      <c r="C133" s="4" t="s">
        <v>346</v>
      </c>
      <c r="D133" s="4" t="s">
        <v>5</v>
      </c>
      <c r="E133" s="4">
        <v>1</v>
      </c>
      <c r="F133" s="4" t="s">
        <v>444</v>
      </c>
      <c r="G133" s="4" t="s">
        <v>405</v>
      </c>
      <c r="H133" s="14"/>
    </row>
    <row r="134" spans="1:8" ht="25.5" x14ac:dyDescent="0.2">
      <c r="A134" s="4">
        <f t="shared" si="3"/>
        <v>123</v>
      </c>
      <c r="B134" s="15" t="s">
        <v>349</v>
      </c>
      <c r="C134" s="4" t="s">
        <v>346</v>
      </c>
      <c r="D134" s="4" t="s">
        <v>5</v>
      </c>
      <c r="E134" s="4">
        <v>2</v>
      </c>
      <c r="F134" s="4" t="s">
        <v>444</v>
      </c>
      <c r="G134" s="4" t="s">
        <v>405</v>
      </c>
      <c r="H134" s="14"/>
    </row>
    <row r="135" spans="1:8" ht="25.5" x14ac:dyDescent="0.2">
      <c r="A135" s="4">
        <f t="shared" si="3"/>
        <v>124</v>
      </c>
      <c r="B135" s="15" t="s">
        <v>350</v>
      </c>
      <c r="C135" s="4" t="s">
        <v>346</v>
      </c>
      <c r="D135" s="4" t="s">
        <v>5</v>
      </c>
      <c r="E135" s="4">
        <v>1</v>
      </c>
      <c r="F135" s="4" t="s">
        <v>444</v>
      </c>
      <c r="G135" s="4" t="s">
        <v>405</v>
      </c>
      <c r="H135" s="14"/>
    </row>
    <row r="136" spans="1:8" ht="25.5" x14ac:dyDescent="0.2">
      <c r="A136" s="4">
        <f t="shared" si="3"/>
        <v>125</v>
      </c>
      <c r="B136" s="15" t="s">
        <v>351</v>
      </c>
      <c r="C136" s="4" t="s">
        <v>346</v>
      </c>
      <c r="D136" s="4" t="s">
        <v>5</v>
      </c>
      <c r="E136" s="4">
        <v>2</v>
      </c>
      <c r="F136" s="4" t="s">
        <v>444</v>
      </c>
      <c r="G136" s="4" t="s">
        <v>405</v>
      </c>
      <c r="H136" s="14"/>
    </row>
    <row r="137" spans="1:8" ht="25.5" x14ac:dyDescent="0.2">
      <c r="A137" s="4">
        <f t="shared" si="3"/>
        <v>126</v>
      </c>
      <c r="B137" s="15" t="s">
        <v>352</v>
      </c>
      <c r="C137" s="4" t="s">
        <v>346</v>
      </c>
      <c r="D137" s="4" t="s">
        <v>5</v>
      </c>
      <c r="E137" s="4">
        <v>1</v>
      </c>
      <c r="F137" s="4" t="s">
        <v>444</v>
      </c>
      <c r="G137" s="4" t="s">
        <v>405</v>
      </c>
      <c r="H137" s="14"/>
    </row>
    <row r="138" spans="1:8" x14ac:dyDescent="0.2">
      <c r="A138" s="4">
        <f t="shared" si="3"/>
        <v>127</v>
      </c>
      <c r="B138" s="15" t="s">
        <v>328</v>
      </c>
      <c r="C138" s="4" t="s">
        <v>48</v>
      </c>
      <c r="D138" s="4" t="s">
        <v>5</v>
      </c>
      <c r="E138" s="4">
        <v>108</v>
      </c>
      <c r="F138" s="4" t="s">
        <v>444</v>
      </c>
      <c r="G138" s="4" t="s">
        <v>405</v>
      </c>
      <c r="H138" s="14"/>
    </row>
    <row r="139" spans="1:8" ht="25.5" x14ac:dyDescent="0.2">
      <c r="A139" s="4">
        <f t="shared" si="3"/>
        <v>128</v>
      </c>
      <c r="B139" s="21" t="s">
        <v>448</v>
      </c>
      <c r="C139" s="30" t="s">
        <v>437</v>
      </c>
      <c r="D139" s="22" t="s">
        <v>5</v>
      </c>
      <c r="E139" s="22">
        <v>24</v>
      </c>
      <c r="F139" s="61" t="s">
        <v>446</v>
      </c>
      <c r="G139" s="4" t="s">
        <v>405</v>
      </c>
      <c r="H139" s="14"/>
    </row>
    <row r="140" spans="1:8" ht="25.5" x14ac:dyDescent="0.2">
      <c r="A140" s="4">
        <f t="shared" si="3"/>
        <v>129</v>
      </c>
      <c r="B140" s="21" t="s">
        <v>449</v>
      </c>
      <c r="C140" s="30" t="s">
        <v>437</v>
      </c>
      <c r="D140" s="22" t="s">
        <v>5</v>
      </c>
      <c r="E140" s="22">
        <v>4</v>
      </c>
      <c r="F140" s="62"/>
      <c r="G140" s="4" t="s">
        <v>405</v>
      </c>
      <c r="H140" s="14"/>
    </row>
    <row r="141" spans="1:8" ht="25.5" x14ac:dyDescent="0.2">
      <c r="A141" s="4">
        <f t="shared" si="3"/>
        <v>130</v>
      </c>
      <c r="B141" s="21" t="s">
        <v>450</v>
      </c>
      <c r="C141" s="30" t="s">
        <v>437</v>
      </c>
      <c r="D141" s="22" t="s">
        <v>5</v>
      </c>
      <c r="E141" s="22">
        <v>2</v>
      </c>
      <c r="F141" s="61" t="s">
        <v>446</v>
      </c>
      <c r="G141" s="4" t="s">
        <v>405</v>
      </c>
      <c r="H141" s="14"/>
    </row>
    <row r="142" spans="1:8" ht="25.5" x14ac:dyDescent="0.2">
      <c r="A142" s="4">
        <f t="shared" si="3"/>
        <v>131</v>
      </c>
      <c r="B142" s="21" t="s">
        <v>451</v>
      </c>
      <c r="C142" s="31" t="s">
        <v>437</v>
      </c>
      <c r="D142" s="22" t="s">
        <v>5</v>
      </c>
      <c r="E142" s="22">
        <v>5</v>
      </c>
      <c r="F142" s="62"/>
      <c r="G142" s="4" t="s">
        <v>405</v>
      </c>
      <c r="H142" s="14"/>
    </row>
    <row r="143" spans="1:8" ht="43.5" customHeight="1" x14ac:dyDescent="0.2">
      <c r="A143" s="4">
        <f t="shared" ref="A143:A205" si="4">A142+1</f>
        <v>132</v>
      </c>
      <c r="B143" s="21" t="s">
        <v>452</v>
      </c>
      <c r="C143" s="30" t="s">
        <v>437</v>
      </c>
      <c r="D143" s="22" t="s">
        <v>5</v>
      </c>
      <c r="E143" s="22">
        <v>1</v>
      </c>
      <c r="F143" s="61" t="s">
        <v>446</v>
      </c>
      <c r="G143" s="4" t="s">
        <v>405</v>
      </c>
      <c r="H143" s="14"/>
    </row>
    <row r="144" spans="1:8" ht="25.5" x14ac:dyDescent="0.2">
      <c r="A144" s="4">
        <f t="shared" si="4"/>
        <v>133</v>
      </c>
      <c r="B144" s="21" t="s">
        <v>453</v>
      </c>
      <c r="C144" s="30" t="s">
        <v>437</v>
      </c>
      <c r="D144" s="22" t="s">
        <v>5</v>
      </c>
      <c r="E144" s="22">
        <v>5</v>
      </c>
      <c r="F144" s="66"/>
      <c r="G144" s="4" t="s">
        <v>405</v>
      </c>
      <c r="H144" s="14"/>
    </row>
    <row r="145" spans="1:8" ht="43.5" customHeight="1" x14ac:dyDescent="0.2">
      <c r="A145" s="4">
        <f t="shared" si="4"/>
        <v>134</v>
      </c>
      <c r="B145" s="21" t="s">
        <v>454</v>
      </c>
      <c r="C145" s="30" t="s">
        <v>437</v>
      </c>
      <c r="D145" s="22" t="s">
        <v>5</v>
      </c>
      <c r="E145" s="22">
        <v>15</v>
      </c>
      <c r="F145" s="62"/>
      <c r="G145" s="4" t="s">
        <v>405</v>
      </c>
      <c r="H145" s="14"/>
    </row>
    <row r="146" spans="1:8" ht="25.5" x14ac:dyDescent="0.2">
      <c r="A146" s="4">
        <f t="shared" si="4"/>
        <v>135</v>
      </c>
      <c r="B146" s="10" t="s">
        <v>213</v>
      </c>
      <c r="C146" s="4" t="s">
        <v>214</v>
      </c>
      <c r="D146" s="4" t="s">
        <v>5</v>
      </c>
      <c r="E146" s="13">
        <v>2</v>
      </c>
      <c r="F146" s="4" t="s">
        <v>444</v>
      </c>
      <c r="G146" s="4" t="s">
        <v>405</v>
      </c>
      <c r="H146" s="11"/>
    </row>
    <row r="147" spans="1:8" ht="25.5" x14ac:dyDescent="0.2">
      <c r="A147" s="4">
        <f t="shared" si="4"/>
        <v>136</v>
      </c>
      <c r="B147" s="10" t="s">
        <v>215</v>
      </c>
      <c r="C147" s="4" t="s">
        <v>214</v>
      </c>
      <c r="D147" s="4" t="s">
        <v>5</v>
      </c>
      <c r="E147" s="13">
        <v>6</v>
      </c>
      <c r="F147" s="4" t="s">
        <v>444</v>
      </c>
      <c r="G147" s="4" t="s">
        <v>405</v>
      </c>
      <c r="H147" s="11"/>
    </row>
    <row r="148" spans="1:8" ht="25.5" x14ac:dyDescent="0.2">
      <c r="A148" s="4">
        <f t="shared" si="4"/>
        <v>137</v>
      </c>
      <c r="B148" s="10" t="s">
        <v>216</v>
      </c>
      <c r="C148" s="4" t="s">
        <v>214</v>
      </c>
      <c r="D148" s="4" t="s">
        <v>5</v>
      </c>
      <c r="E148" s="13">
        <v>4</v>
      </c>
      <c r="F148" s="4" t="s">
        <v>444</v>
      </c>
      <c r="G148" s="4" t="s">
        <v>405</v>
      </c>
      <c r="H148" s="11"/>
    </row>
    <row r="149" spans="1:8" ht="25.5" x14ac:dyDescent="0.2">
      <c r="A149" s="4">
        <f t="shared" si="4"/>
        <v>138</v>
      </c>
      <c r="B149" s="10" t="s">
        <v>217</v>
      </c>
      <c r="C149" s="4" t="s">
        <v>214</v>
      </c>
      <c r="D149" s="4" t="s">
        <v>5</v>
      </c>
      <c r="E149" s="13">
        <v>2</v>
      </c>
      <c r="F149" s="4" t="s">
        <v>444</v>
      </c>
      <c r="G149" s="4" t="s">
        <v>405</v>
      </c>
      <c r="H149" s="11"/>
    </row>
    <row r="150" spans="1:8" ht="25.5" x14ac:dyDescent="0.2">
      <c r="A150" s="4">
        <f t="shared" si="4"/>
        <v>139</v>
      </c>
      <c r="B150" s="10" t="s">
        <v>218</v>
      </c>
      <c r="C150" s="4" t="s">
        <v>214</v>
      </c>
      <c r="D150" s="4" t="s">
        <v>5</v>
      </c>
      <c r="E150" s="13">
        <v>3</v>
      </c>
      <c r="F150" s="4" t="s">
        <v>444</v>
      </c>
      <c r="G150" s="4" t="s">
        <v>405</v>
      </c>
      <c r="H150" s="11"/>
    </row>
    <row r="151" spans="1:8" ht="25.5" x14ac:dyDescent="0.2">
      <c r="A151" s="4">
        <f t="shared" si="4"/>
        <v>140</v>
      </c>
      <c r="B151" s="10" t="s">
        <v>219</v>
      </c>
      <c r="C151" s="4" t="s">
        <v>214</v>
      </c>
      <c r="D151" s="4" t="s">
        <v>5</v>
      </c>
      <c r="E151" s="13">
        <v>1</v>
      </c>
      <c r="F151" s="4" t="s">
        <v>444</v>
      </c>
      <c r="G151" s="4" t="s">
        <v>405</v>
      </c>
      <c r="H151" s="11"/>
    </row>
    <row r="152" spans="1:8" ht="25.5" x14ac:dyDescent="0.2">
      <c r="A152" s="4">
        <f t="shared" si="4"/>
        <v>141</v>
      </c>
      <c r="B152" s="10" t="s">
        <v>220</v>
      </c>
      <c r="C152" s="4" t="s">
        <v>214</v>
      </c>
      <c r="D152" s="4" t="s">
        <v>5</v>
      </c>
      <c r="E152" s="13">
        <v>3</v>
      </c>
      <c r="F152" s="4" t="s">
        <v>444</v>
      </c>
      <c r="G152" s="4" t="s">
        <v>405</v>
      </c>
      <c r="H152" s="11"/>
    </row>
    <row r="153" spans="1:8" ht="25.5" x14ac:dyDescent="0.2">
      <c r="A153" s="4">
        <f t="shared" si="4"/>
        <v>142</v>
      </c>
      <c r="B153" s="10" t="s">
        <v>221</v>
      </c>
      <c r="C153" s="4" t="s">
        <v>214</v>
      </c>
      <c r="D153" s="4" t="s">
        <v>5</v>
      </c>
      <c r="E153" s="13">
        <v>5</v>
      </c>
      <c r="F153" s="4" t="s">
        <v>444</v>
      </c>
      <c r="G153" s="4" t="s">
        <v>405</v>
      </c>
      <c r="H153" s="11"/>
    </row>
    <row r="154" spans="1:8" ht="25.5" x14ac:dyDescent="0.2">
      <c r="A154" s="4">
        <f t="shared" si="4"/>
        <v>143</v>
      </c>
      <c r="B154" s="10" t="s">
        <v>222</v>
      </c>
      <c r="C154" s="4" t="s">
        <v>214</v>
      </c>
      <c r="D154" s="4" t="s">
        <v>5</v>
      </c>
      <c r="E154" s="13">
        <v>2</v>
      </c>
      <c r="F154" s="4" t="s">
        <v>444</v>
      </c>
      <c r="G154" s="4" t="s">
        <v>405</v>
      </c>
      <c r="H154" s="11"/>
    </row>
    <row r="155" spans="1:8" ht="25.5" x14ac:dyDescent="0.2">
      <c r="A155" s="4">
        <f t="shared" si="4"/>
        <v>144</v>
      </c>
      <c r="B155" s="10" t="s">
        <v>223</v>
      </c>
      <c r="C155" s="4" t="s">
        <v>214</v>
      </c>
      <c r="D155" s="4" t="s">
        <v>5</v>
      </c>
      <c r="E155" s="13">
        <v>2</v>
      </c>
      <c r="F155" s="4" t="s">
        <v>444</v>
      </c>
      <c r="G155" s="4" t="s">
        <v>405</v>
      </c>
      <c r="H155" s="11"/>
    </row>
    <row r="156" spans="1:8" ht="25.5" x14ac:dyDescent="0.2">
      <c r="A156" s="4">
        <f t="shared" si="4"/>
        <v>145</v>
      </c>
      <c r="B156" s="10" t="s">
        <v>224</v>
      </c>
      <c r="C156" s="4" t="s">
        <v>214</v>
      </c>
      <c r="D156" s="4" t="s">
        <v>5</v>
      </c>
      <c r="E156" s="13">
        <v>4</v>
      </c>
      <c r="F156" s="4" t="s">
        <v>444</v>
      </c>
      <c r="G156" s="4" t="s">
        <v>405</v>
      </c>
      <c r="H156" s="11"/>
    </row>
    <row r="157" spans="1:8" ht="25.5" x14ac:dyDescent="0.2">
      <c r="A157" s="4">
        <f t="shared" si="4"/>
        <v>146</v>
      </c>
      <c r="B157" s="10" t="s">
        <v>225</v>
      </c>
      <c r="C157" s="4" t="s">
        <v>214</v>
      </c>
      <c r="D157" s="4" t="s">
        <v>5</v>
      </c>
      <c r="E157" s="13">
        <v>1</v>
      </c>
      <c r="F157" s="4" t="s">
        <v>444</v>
      </c>
      <c r="G157" s="4" t="s">
        <v>405</v>
      </c>
      <c r="H157" s="11"/>
    </row>
    <row r="158" spans="1:8" ht="25.5" x14ac:dyDescent="0.2">
      <c r="A158" s="4">
        <f t="shared" si="4"/>
        <v>147</v>
      </c>
      <c r="B158" s="10" t="s">
        <v>226</v>
      </c>
      <c r="C158" s="4" t="s">
        <v>214</v>
      </c>
      <c r="D158" s="4" t="s">
        <v>5</v>
      </c>
      <c r="E158" s="13">
        <v>5</v>
      </c>
      <c r="F158" s="4" t="s">
        <v>444</v>
      </c>
      <c r="G158" s="4" t="s">
        <v>405</v>
      </c>
      <c r="H158" s="11"/>
    </row>
    <row r="159" spans="1:8" ht="25.5" x14ac:dyDescent="0.2">
      <c r="A159" s="4">
        <f t="shared" si="4"/>
        <v>148</v>
      </c>
      <c r="B159" s="10" t="s">
        <v>227</v>
      </c>
      <c r="C159" s="4" t="s">
        <v>214</v>
      </c>
      <c r="D159" s="4" t="s">
        <v>5</v>
      </c>
      <c r="E159" s="13">
        <v>3</v>
      </c>
      <c r="F159" s="4" t="s">
        <v>444</v>
      </c>
      <c r="G159" s="4" t="s">
        <v>405</v>
      </c>
      <c r="H159" s="11"/>
    </row>
    <row r="160" spans="1:8" ht="25.5" x14ac:dyDescent="0.2">
      <c r="A160" s="4">
        <f t="shared" si="4"/>
        <v>149</v>
      </c>
      <c r="B160" s="10" t="s">
        <v>228</v>
      </c>
      <c r="C160" s="4" t="s">
        <v>214</v>
      </c>
      <c r="D160" s="4" t="s">
        <v>5</v>
      </c>
      <c r="E160" s="13">
        <v>1</v>
      </c>
      <c r="F160" s="4" t="s">
        <v>444</v>
      </c>
      <c r="G160" s="4" t="s">
        <v>405</v>
      </c>
      <c r="H160" s="11"/>
    </row>
    <row r="161" spans="1:8" ht="25.5" x14ac:dyDescent="0.2">
      <c r="A161" s="4">
        <f t="shared" si="4"/>
        <v>150</v>
      </c>
      <c r="B161" s="10" t="s">
        <v>229</v>
      </c>
      <c r="C161" s="4" t="s">
        <v>214</v>
      </c>
      <c r="D161" s="4" t="s">
        <v>5</v>
      </c>
      <c r="E161" s="13">
        <v>5</v>
      </c>
      <c r="F161" s="4" t="s">
        <v>444</v>
      </c>
      <c r="G161" s="4" t="s">
        <v>405</v>
      </c>
      <c r="H161" s="11"/>
    </row>
    <row r="162" spans="1:8" ht="25.5" x14ac:dyDescent="0.2">
      <c r="A162" s="4">
        <f t="shared" si="4"/>
        <v>151</v>
      </c>
      <c r="B162" s="10" t="s">
        <v>230</v>
      </c>
      <c r="C162" s="4" t="s">
        <v>214</v>
      </c>
      <c r="D162" s="4" t="s">
        <v>5</v>
      </c>
      <c r="E162" s="13">
        <v>18</v>
      </c>
      <c r="F162" s="4" t="s">
        <v>444</v>
      </c>
      <c r="G162" s="4" t="s">
        <v>405</v>
      </c>
      <c r="H162" s="11"/>
    </row>
    <row r="163" spans="1:8" x14ac:dyDescent="0.2">
      <c r="A163" s="4">
        <f t="shared" si="4"/>
        <v>152</v>
      </c>
      <c r="B163" s="10" t="s">
        <v>210</v>
      </c>
      <c r="C163" s="4" t="s">
        <v>199</v>
      </c>
      <c r="D163" s="4" t="s">
        <v>5</v>
      </c>
      <c r="E163" s="13">
        <v>23</v>
      </c>
      <c r="F163" s="4" t="s">
        <v>444</v>
      </c>
      <c r="G163" s="4" t="s">
        <v>405</v>
      </c>
      <c r="H163" s="11"/>
    </row>
    <row r="164" spans="1:8" x14ac:dyDescent="0.2">
      <c r="A164" s="4">
        <f t="shared" si="4"/>
        <v>153</v>
      </c>
      <c r="B164" s="10" t="s">
        <v>211</v>
      </c>
      <c r="C164" s="4" t="s">
        <v>199</v>
      </c>
      <c r="D164" s="4" t="s">
        <v>5</v>
      </c>
      <c r="E164" s="13">
        <v>2</v>
      </c>
      <c r="F164" s="4" t="s">
        <v>444</v>
      </c>
      <c r="G164" s="4" t="s">
        <v>405</v>
      </c>
      <c r="H164" s="11"/>
    </row>
    <row r="165" spans="1:8" ht="51" x14ac:dyDescent="0.2">
      <c r="A165" s="4">
        <f t="shared" si="4"/>
        <v>154</v>
      </c>
      <c r="B165" s="10" t="s">
        <v>132</v>
      </c>
      <c r="C165" s="3" t="s">
        <v>58</v>
      </c>
      <c r="D165" s="3" t="s">
        <v>5</v>
      </c>
      <c r="E165" s="3">
        <v>10</v>
      </c>
      <c r="F165" s="4" t="s">
        <v>446</v>
      </c>
      <c r="G165" s="4" t="s">
        <v>405</v>
      </c>
      <c r="H165" s="4"/>
    </row>
    <row r="166" spans="1:8" x14ac:dyDescent="0.2">
      <c r="A166" s="4">
        <f t="shared" si="4"/>
        <v>155</v>
      </c>
      <c r="B166" s="15" t="s">
        <v>296</v>
      </c>
      <c r="C166" s="4" t="s">
        <v>48</v>
      </c>
      <c r="D166" s="4" t="s">
        <v>5</v>
      </c>
      <c r="E166" s="4">
        <v>8</v>
      </c>
      <c r="F166" s="4" t="s">
        <v>444</v>
      </c>
      <c r="G166" s="4" t="s">
        <v>405</v>
      </c>
      <c r="H166" s="14"/>
    </row>
    <row r="167" spans="1:8" x14ac:dyDescent="0.2">
      <c r="A167" s="4">
        <f t="shared" si="4"/>
        <v>156</v>
      </c>
      <c r="B167" s="10" t="s">
        <v>455</v>
      </c>
      <c r="C167" s="3" t="s">
        <v>48</v>
      </c>
      <c r="D167" s="3" t="s">
        <v>5</v>
      </c>
      <c r="E167" s="3">
        <v>6</v>
      </c>
      <c r="F167" s="61" t="s">
        <v>446</v>
      </c>
      <c r="G167" s="4" t="s">
        <v>405</v>
      </c>
      <c r="H167" s="4"/>
    </row>
    <row r="168" spans="1:8" x14ac:dyDescent="0.2">
      <c r="A168" s="4">
        <f t="shared" si="4"/>
        <v>157</v>
      </c>
      <c r="B168" s="10" t="s">
        <v>456</v>
      </c>
      <c r="C168" s="3" t="s">
        <v>48</v>
      </c>
      <c r="D168" s="3" t="s">
        <v>5</v>
      </c>
      <c r="E168" s="3">
        <v>5</v>
      </c>
      <c r="F168" s="62"/>
      <c r="G168" s="4" t="s">
        <v>405</v>
      </c>
      <c r="H168" s="4"/>
    </row>
    <row r="169" spans="1:8" x14ac:dyDescent="0.2">
      <c r="A169" s="4">
        <f t="shared" si="4"/>
        <v>158</v>
      </c>
      <c r="B169" s="10" t="s">
        <v>212</v>
      </c>
      <c r="C169" s="4" t="s">
        <v>199</v>
      </c>
      <c r="D169" s="4" t="s">
        <v>5</v>
      </c>
      <c r="E169" s="13">
        <v>10</v>
      </c>
      <c r="F169" s="4" t="s">
        <v>444</v>
      </c>
      <c r="G169" s="4" t="s">
        <v>405</v>
      </c>
      <c r="H169" s="11"/>
    </row>
    <row r="170" spans="1:8" x14ac:dyDescent="0.2">
      <c r="A170" s="4">
        <f t="shared" si="4"/>
        <v>159</v>
      </c>
      <c r="B170" s="10" t="s">
        <v>206</v>
      </c>
      <c r="C170" s="4" t="s">
        <v>199</v>
      </c>
      <c r="D170" s="4" t="s">
        <v>5</v>
      </c>
      <c r="E170" s="4">
        <v>3</v>
      </c>
      <c r="F170" s="4" t="s">
        <v>444</v>
      </c>
      <c r="G170" s="4" t="s">
        <v>405</v>
      </c>
      <c r="H170" s="4"/>
    </row>
    <row r="171" spans="1:8" x14ac:dyDescent="0.2">
      <c r="A171" s="4">
        <f t="shared" si="4"/>
        <v>160</v>
      </c>
      <c r="B171" s="10" t="s">
        <v>133</v>
      </c>
      <c r="C171" s="3" t="s">
        <v>134</v>
      </c>
      <c r="D171" s="3" t="s">
        <v>5</v>
      </c>
      <c r="E171" s="4">
        <v>1</v>
      </c>
      <c r="F171" s="61" t="s">
        <v>446</v>
      </c>
      <c r="G171" s="4" t="s">
        <v>405</v>
      </c>
      <c r="H171" s="4"/>
    </row>
    <row r="172" spans="1:8" x14ac:dyDescent="0.2">
      <c r="A172" s="4">
        <f t="shared" si="4"/>
        <v>161</v>
      </c>
      <c r="B172" s="10" t="s">
        <v>135</v>
      </c>
      <c r="C172" s="3" t="s">
        <v>134</v>
      </c>
      <c r="D172" s="3" t="s">
        <v>5</v>
      </c>
      <c r="E172" s="4">
        <v>1</v>
      </c>
      <c r="F172" s="62"/>
      <c r="G172" s="4" t="s">
        <v>405</v>
      </c>
      <c r="H172" s="4"/>
    </row>
    <row r="173" spans="1:8" x14ac:dyDescent="0.2">
      <c r="A173" s="4">
        <f t="shared" si="4"/>
        <v>162</v>
      </c>
      <c r="B173" s="10" t="s">
        <v>136</v>
      </c>
      <c r="C173" s="3" t="s">
        <v>134</v>
      </c>
      <c r="D173" s="3" t="s">
        <v>5</v>
      </c>
      <c r="E173" s="4">
        <v>1</v>
      </c>
      <c r="F173" s="61" t="s">
        <v>446</v>
      </c>
      <c r="G173" s="4" t="s">
        <v>405</v>
      </c>
      <c r="H173" s="4"/>
    </row>
    <row r="174" spans="1:8" x14ac:dyDescent="0.2">
      <c r="A174" s="4">
        <f t="shared" si="4"/>
        <v>163</v>
      </c>
      <c r="B174" s="10" t="s">
        <v>137</v>
      </c>
      <c r="C174" s="3" t="s">
        <v>134</v>
      </c>
      <c r="D174" s="3" t="s">
        <v>5</v>
      </c>
      <c r="E174" s="4">
        <v>2</v>
      </c>
      <c r="F174" s="62"/>
      <c r="G174" s="4" t="s">
        <v>405</v>
      </c>
      <c r="H174" s="4"/>
    </row>
    <row r="175" spans="1:8" x14ac:dyDescent="0.2">
      <c r="A175" s="4">
        <f t="shared" si="4"/>
        <v>164</v>
      </c>
      <c r="B175" s="10" t="s">
        <v>138</v>
      </c>
      <c r="C175" s="3" t="s">
        <v>134</v>
      </c>
      <c r="D175" s="3" t="s">
        <v>5</v>
      </c>
      <c r="E175" s="4">
        <v>2</v>
      </c>
      <c r="F175" s="61" t="s">
        <v>446</v>
      </c>
      <c r="G175" s="4" t="s">
        <v>405</v>
      </c>
      <c r="H175" s="4"/>
    </row>
    <row r="176" spans="1:8" x14ac:dyDescent="0.2">
      <c r="A176" s="4">
        <f t="shared" si="4"/>
        <v>165</v>
      </c>
      <c r="B176" s="10" t="s">
        <v>139</v>
      </c>
      <c r="C176" s="3" t="s">
        <v>134</v>
      </c>
      <c r="D176" s="3" t="s">
        <v>5</v>
      </c>
      <c r="E176" s="4">
        <v>3</v>
      </c>
      <c r="F176" s="62"/>
      <c r="G176" s="4" t="s">
        <v>405</v>
      </c>
      <c r="H176" s="4"/>
    </row>
    <row r="177" spans="1:8" x14ac:dyDescent="0.2">
      <c r="A177" s="4">
        <f t="shared" si="4"/>
        <v>166</v>
      </c>
      <c r="B177" s="10" t="s">
        <v>140</v>
      </c>
      <c r="C177" s="3" t="s">
        <v>134</v>
      </c>
      <c r="D177" s="3" t="s">
        <v>5</v>
      </c>
      <c r="E177" s="4">
        <v>1</v>
      </c>
      <c r="F177" s="61" t="s">
        <v>446</v>
      </c>
      <c r="G177" s="4" t="s">
        <v>405</v>
      </c>
      <c r="H177" s="4"/>
    </row>
    <row r="178" spans="1:8" x14ac:dyDescent="0.2">
      <c r="A178" s="4">
        <f t="shared" si="4"/>
        <v>167</v>
      </c>
      <c r="B178" s="10" t="s">
        <v>141</v>
      </c>
      <c r="C178" s="3" t="s">
        <v>134</v>
      </c>
      <c r="D178" s="3" t="s">
        <v>5</v>
      </c>
      <c r="E178" s="4">
        <v>4</v>
      </c>
      <c r="F178" s="62"/>
      <c r="G178" s="4" t="s">
        <v>405</v>
      </c>
      <c r="H178" s="4"/>
    </row>
    <row r="179" spans="1:8" x14ac:dyDescent="0.2">
      <c r="A179" s="4">
        <f t="shared" si="4"/>
        <v>168</v>
      </c>
      <c r="B179" s="10" t="s">
        <v>142</v>
      </c>
      <c r="C179" s="3" t="s">
        <v>134</v>
      </c>
      <c r="D179" s="3" t="s">
        <v>5</v>
      </c>
      <c r="E179" s="4">
        <v>1</v>
      </c>
      <c r="F179" s="61" t="s">
        <v>446</v>
      </c>
      <c r="G179" s="4" t="s">
        <v>405</v>
      </c>
      <c r="H179" s="4"/>
    </row>
    <row r="180" spans="1:8" x14ac:dyDescent="0.2">
      <c r="A180" s="4">
        <f t="shared" si="4"/>
        <v>169</v>
      </c>
      <c r="B180" s="10" t="s">
        <v>143</v>
      </c>
      <c r="C180" s="3" t="s">
        <v>134</v>
      </c>
      <c r="D180" s="3" t="s">
        <v>5</v>
      </c>
      <c r="E180" s="4">
        <v>2</v>
      </c>
      <c r="F180" s="62"/>
      <c r="G180" s="4" t="s">
        <v>405</v>
      </c>
      <c r="H180" s="4"/>
    </row>
    <row r="181" spans="1:8" x14ac:dyDescent="0.2">
      <c r="A181" s="4">
        <f t="shared" si="4"/>
        <v>170</v>
      </c>
      <c r="B181" s="10" t="s">
        <v>144</v>
      </c>
      <c r="C181" s="3" t="s">
        <v>134</v>
      </c>
      <c r="D181" s="3" t="s">
        <v>5</v>
      </c>
      <c r="E181" s="4">
        <v>41</v>
      </c>
      <c r="F181" s="61" t="s">
        <v>446</v>
      </c>
      <c r="G181" s="4" t="s">
        <v>405</v>
      </c>
      <c r="H181" s="4"/>
    </row>
    <row r="182" spans="1:8" x14ac:dyDescent="0.2">
      <c r="A182" s="4">
        <f t="shared" si="4"/>
        <v>171</v>
      </c>
      <c r="B182" s="10" t="s">
        <v>145</v>
      </c>
      <c r="C182" s="3" t="s">
        <v>134</v>
      </c>
      <c r="D182" s="3" t="s">
        <v>5</v>
      </c>
      <c r="E182" s="4">
        <v>1</v>
      </c>
      <c r="F182" s="62"/>
      <c r="G182" s="4" t="s">
        <v>405</v>
      </c>
      <c r="H182" s="4"/>
    </row>
    <row r="183" spans="1:8" x14ac:dyDescent="0.2">
      <c r="A183" s="4">
        <f t="shared" si="4"/>
        <v>172</v>
      </c>
      <c r="B183" s="10" t="s">
        <v>146</v>
      </c>
      <c r="C183" s="3" t="s">
        <v>134</v>
      </c>
      <c r="D183" s="3" t="s">
        <v>5</v>
      </c>
      <c r="E183" s="4">
        <v>1</v>
      </c>
      <c r="F183" s="61" t="s">
        <v>446</v>
      </c>
      <c r="G183" s="4" t="s">
        <v>405</v>
      </c>
      <c r="H183" s="4"/>
    </row>
    <row r="184" spans="1:8" x14ac:dyDescent="0.2">
      <c r="A184" s="4">
        <f t="shared" si="4"/>
        <v>173</v>
      </c>
      <c r="B184" s="10" t="s">
        <v>147</v>
      </c>
      <c r="C184" s="3" t="s">
        <v>134</v>
      </c>
      <c r="D184" s="3" t="s">
        <v>5</v>
      </c>
      <c r="E184" s="4">
        <v>1</v>
      </c>
      <c r="F184" s="62"/>
      <c r="G184" s="4" t="s">
        <v>405</v>
      </c>
      <c r="H184" s="4"/>
    </row>
    <row r="185" spans="1:8" x14ac:dyDescent="0.2">
      <c r="A185" s="4">
        <f t="shared" si="4"/>
        <v>174</v>
      </c>
      <c r="B185" s="10" t="s">
        <v>148</v>
      </c>
      <c r="C185" s="3" t="s">
        <v>134</v>
      </c>
      <c r="D185" s="3" t="s">
        <v>5</v>
      </c>
      <c r="E185" s="4">
        <v>1</v>
      </c>
      <c r="F185" s="61" t="s">
        <v>446</v>
      </c>
      <c r="G185" s="4" t="s">
        <v>405</v>
      </c>
      <c r="H185" s="4"/>
    </row>
    <row r="186" spans="1:8" x14ac:dyDescent="0.2">
      <c r="A186" s="4">
        <f t="shared" si="4"/>
        <v>175</v>
      </c>
      <c r="B186" s="10" t="s">
        <v>149</v>
      </c>
      <c r="C186" s="3" t="s">
        <v>134</v>
      </c>
      <c r="D186" s="3" t="s">
        <v>5</v>
      </c>
      <c r="E186" s="4">
        <v>2</v>
      </c>
      <c r="F186" s="62"/>
      <c r="G186" s="4" t="s">
        <v>405</v>
      </c>
      <c r="H186" s="4"/>
    </row>
    <row r="187" spans="1:8" ht="44.25" customHeight="1" x14ac:dyDescent="0.2">
      <c r="A187" s="4">
        <f t="shared" si="4"/>
        <v>176</v>
      </c>
      <c r="B187" s="10" t="s">
        <v>150</v>
      </c>
      <c r="C187" s="3" t="s">
        <v>134</v>
      </c>
      <c r="D187" s="3" t="s">
        <v>5</v>
      </c>
      <c r="E187" s="4">
        <v>1</v>
      </c>
      <c r="F187" s="61" t="s">
        <v>446</v>
      </c>
      <c r="G187" s="4" t="s">
        <v>405</v>
      </c>
      <c r="H187" s="4"/>
    </row>
    <row r="188" spans="1:8" x14ac:dyDescent="0.2">
      <c r="A188" s="4">
        <f t="shared" si="4"/>
        <v>177</v>
      </c>
      <c r="B188" s="10" t="s">
        <v>151</v>
      </c>
      <c r="C188" s="3" t="s">
        <v>48</v>
      </c>
      <c r="D188" s="3" t="s">
        <v>5</v>
      </c>
      <c r="E188" s="4">
        <v>1</v>
      </c>
      <c r="F188" s="66"/>
      <c r="G188" s="4" t="s">
        <v>405</v>
      </c>
      <c r="H188" s="4"/>
    </row>
    <row r="189" spans="1:8" x14ac:dyDescent="0.2">
      <c r="A189" s="4">
        <f t="shared" si="4"/>
        <v>178</v>
      </c>
      <c r="B189" s="10" t="s">
        <v>152</v>
      </c>
      <c r="C189" s="3" t="s">
        <v>58</v>
      </c>
      <c r="D189" s="3" t="s">
        <v>5</v>
      </c>
      <c r="E189" s="3">
        <v>2</v>
      </c>
      <c r="F189" s="62"/>
      <c r="G189" s="4" t="s">
        <v>405</v>
      </c>
      <c r="H189" s="4"/>
    </row>
    <row r="190" spans="1:8" x14ac:dyDescent="0.2">
      <c r="A190" s="4">
        <f t="shared" si="4"/>
        <v>179</v>
      </c>
      <c r="B190" s="26" t="s">
        <v>64</v>
      </c>
      <c r="C190" s="3" t="s">
        <v>58</v>
      </c>
      <c r="D190" s="3" t="s">
        <v>5</v>
      </c>
      <c r="E190" s="12">
        <v>12</v>
      </c>
      <c r="F190" s="13" t="s">
        <v>445</v>
      </c>
      <c r="G190" s="4" t="s">
        <v>405</v>
      </c>
      <c r="H190" s="14"/>
    </row>
    <row r="191" spans="1:8" x14ac:dyDescent="0.2">
      <c r="A191" s="4">
        <f t="shared" si="4"/>
        <v>180</v>
      </c>
      <c r="B191" s="26" t="s">
        <v>65</v>
      </c>
      <c r="C191" s="3" t="s">
        <v>66</v>
      </c>
      <c r="D191" s="3" t="s">
        <v>11</v>
      </c>
      <c r="E191" s="12">
        <v>104</v>
      </c>
      <c r="F191" s="13" t="s">
        <v>445</v>
      </c>
      <c r="G191" s="4" t="s">
        <v>405</v>
      </c>
      <c r="H191" s="14"/>
    </row>
    <row r="192" spans="1:8" x14ac:dyDescent="0.2">
      <c r="A192" s="4">
        <f t="shared" si="4"/>
        <v>181</v>
      </c>
      <c r="B192" s="26" t="s">
        <v>67</v>
      </c>
      <c r="C192" s="4" t="s">
        <v>68</v>
      </c>
      <c r="D192" s="3" t="s">
        <v>5</v>
      </c>
      <c r="E192" s="3">
        <v>2</v>
      </c>
      <c r="F192" s="13" t="s">
        <v>445</v>
      </c>
      <c r="G192" s="4" t="s">
        <v>405</v>
      </c>
      <c r="H192" s="14"/>
    </row>
    <row r="193" spans="1:8" x14ac:dyDescent="0.2">
      <c r="A193" s="4">
        <f t="shared" si="4"/>
        <v>182</v>
      </c>
      <c r="B193" s="26" t="s">
        <v>69</v>
      </c>
      <c r="C193" s="4" t="s">
        <v>68</v>
      </c>
      <c r="D193" s="3" t="s">
        <v>5</v>
      </c>
      <c r="E193" s="3">
        <v>3</v>
      </c>
      <c r="F193" s="13" t="s">
        <v>445</v>
      </c>
      <c r="G193" s="4" t="s">
        <v>405</v>
      </c>
      <c r="H193" s="14"/>
    </row>
    <row r="194" spans="1:8" x14ac:dyDescent="0.2">
      <c r="A194" s="4">
        <f t="shared" si="4"/>
        <v>183</v>
      </c>
      <c r="B194" s="26" t="s">
        <v>70</v>
      </c>
      <c r="C194" s="4" t="s">
        <v>68</v>
      </c>
      <c r="D194" s="3" t="s">
        <v>5</v>
      </c>
      <c r="E194" s="3">
        <v>2</v>
      </c>
      <c r="F194" s="13" t="s">
        <v>445</v>
      </c>
      <c r="G194" s="4" t="s">
        <v>405</v>
      </c>
      <c r="H194" s="14"/>
    </row>
    <row r="195" spans="1:8" x14ac:dyDescent="0.2">
      <c r="A195" s="4">
        <f t="shared" si="4"/>
        <v>184</v>
      </c>
      <c r="B195" s="26" t="s">
        <v>71</v>
      </c>
      <c r="C195" s="4" t="s">
        <v>68</v>
      </c>
      <c r="D195" s="3" t="s">
        <v>5</v>
      </c>
      <c r="E195" s="3">
        <v>5</v>
      </c>
      <c r="F195" s="13" t="s">
        <v>445</v>
      </c>
      <c r="G195" s="4" t="s">
        <v>405</v>
      </c>
      <c r="H195" s="14"/>
    </row>
    <row r="196" spans="1:8" x14ac:dyDescent="0.2">
      <c r="A196" s="4">
        <f t="shared" si="4"/>
        <v>185</v>
      </c>
      <c r="B196" s="26" t="s">
        <v>72</v>
      </c>
      <c r="C196" s="4" t="s">
        <v>68</v>
      </c>
      <c r="D196" s="3" t="s">
        <v>5</v>
      </c>
      <c r="E196" s="3">
        <v>3</v>
      </c>
      <c r="F196" s="13" t="s">
        <v>445</v>
      </c>
      <c r="G196" s="4" t="s">
        <v>405</v>
      </c>
      <c r="H196" s="14"/>
    </row>
    <row r="197" spans="1:8" x14ac:dyDescent="0.2">
      <c r="A197" s="4">
        <f t="shared" si="4"/>
        <v>186</v>
      </c>
      <c r="B197" s="26" t="s">
        <v>73</v>
      </c>
      <c r="C197" s="4" t="s">
        <v>68</v>
      </c>
      <c r="D197" s="3" t="s">
        <v>5</v>
      </c>
      <c r="E197" s="3">
        <v>1</v>
      </c>
      <c r="F197" s="13" t="s">
        <v>445</v>
      </c>
      <c r="G197" s="4" t="s">
        <v>405</v>
      </c>
      <c r="H197" s="14"/>
    </row>
    <row r="198" spans="1:8" x14ac:dyDescent="0.2">
      <c r="A198" s="4">
        <f t="shared" si="4"/>
        <v>187</v>
      </c>
      <c r="B198" s="26" t="s">
        <v>74</v>
      </c>
      <c r="C198" s="4" t="s">
        <v>68</v>
      </c>
      <c r="D198" s="3" t="s">
        <v>5</v>
      </c>
      <c r="E198" s="3">
        <v>1</v>
      </c>
      <c r="F198" s="13" t="s">
        <v>445</v>
      </c>
      <c r="G198" s="4" t="s">
        <v>405</v>
      </c>
      <c r="H198" s="14"/>
    </row>
    <row r="199" spans="1:8" ht="25.5" x14ac:dyDescent="0.2">
      <c r="A199" s="4">
        <f t="shared" si="4"/>
        <v>188</v>
      </c>
      <c r="B199" s="26" t="s">
        <v>75</v>
      </c>
      <c r="C199" s="4" t="s">
        <v>76</v>
      </c>
      <c r="D199" s="3" t="s">
        <v>11</v>
      </c>
      <c r="E199" s="12">
        <v>6</v>
      </c>
      <c r="F199" s="13" t="s">
        <v>445</v>
      </c>
      <c r="G199" s="4" t="s">
        <v>405</v>
      </c>
      <c r="H199" s="14"/>
    </row>
    <row r="200" spans="1:8" x14ac:dyDescent="0.2">
      <c r="A200" s="4">
        <f t="shared" si="4"/>
        <v>189</v>
      </c>
      <c r="B200" s="26" t="s">
        <v>77</v>
      </c>
      <c r="C200" s="4" t="s">
        <v>78</v>
      </c>
      <c r="D200" s="3" t="s">
        <v>5</v>
      </c>
      <c r="E200" s="3">
        <v>1</v>
      </c>
      <c r="F200" s="13" t="s">
        <v>445</v>
      </c>
      <c r="G200" s="4" t="s">
        <v>405</v>
      </c>
      <c r="H200" s="14"/>
    </row>
    <row r="201" spans="1:8" x14ac:dyDescent="0.2">
      <c r="A201" s="4">
        <f t="shared" si="4"/>
        <v>190</v>
      </c>
      <c r="B201" s="26" t="s">
        <v>79</v>
      </c>
      <c r="C201" s="4" t="s">
        <v>78</v>
      </c>
      <c r="D201" s="3" t="s">
        <v>5</v>
      </c>
      <c r="E201" s="3">
        <v>1</v>
      </c>
      <c r="F201" s="13" t="s">
        <v>445</v>
      </c>
      <c r="G201" s="4" t="s">
        <v>405</v>
      </c>
      <c r="H201" s="14"/>
    </row>
    <row r="202" spans="1:8" x14ac:dyDescent="0.2">
      <c r="A202" s="4">
        <f t="shared" si="4"/>
        <v>191</v>
      </c>
      <c r="B202" s="26" t="s">
        <v>80</v>
      </c>
      <c r="C202" s="4" t="s">
        <v>78</v>
      </c>
      <c r="D202" s="3" t="s">
        <v>5</v>
      </c>
      <c r="E202" s="3">
        <v>2</v>
      </c>
      <c r="F202" s="13" t="s">
        <v>445</v>
      </c>
      <c r="G202" s="4" t="s">
        <v>405</v>
      </c>
      <c r="H202" s="14"/>
    </row>
    <row r="203" spans="1:8" x14ac:dyDescent="0.2">
      <c r="A203" s="4">
        <f t="shared" si="4"/>
        <v>192</v>
      </c>
      <c r="B203" s="26" t="s">
        <v>81</v>
      </c>
      <c r="C203" s="4" t="s">
        <v>78</v>
      </c>
      <c r="D203" s="3" t="s">
        <v>5</v>
      </c>
      <c r="E203" s="3">
        <v>1</v>
      </c>
      <c r="F203" s="13" t="s">
        <v>445</v>
      </c>
      <c r="G203" s="4" t="s">
        <v>405</v>
      </c>
      <c r="H203" s="14"/>
    </row>
    <row r="204" spans="1:8" x14ac:dyDescent="0.2">
      <c r="A204" s="4">
        <f t="shared" si="4"/>
        <v>193</v>
      </c>
      <c r="B204" s="26" t="s">
        <v>82</v>
      </c>
      <c r="C204" s="4" t="s">
        <v>78</v>
      </c>
      <c r="D204" s="3" t="s">
        <v>5</v>
      </c>
      <c r="E204" s="3">
        <v>1</v>
      </c>
      <c r="F204" s="13" t="s">
        <v>445</v>
      </c>
      <c r="G204" s="4" t="s">
        <v>405</v>
      </c>
      <c r="H204" s="14"/>
    </row>
    <row r="205" spans="1:8" x14ac:dyDescent="0.2">
      <c r="A205" s="4">
        <f t="shared" si="4"/>
        <v>194</v>
      </c>
      <c r="B205" s="26" t="s">
        <v>83</v>
      </c>
      <c r="C205" s="4" t="s">
        <v>78</v>
      </c>
      <c r="D205" s="3" t="s">
        <v>5</v>
      </c>
      <c r="E205" s="3">
        <v>2</v>
      </c>
      <c r="F205" s="13" t="s">
        <v>445</v>
      </c>
      <c r="G205" s="4" t="s">
        <v>405</v>
      </c>
      <c r="H205" s="14"/>
    </row>
    <row r="206" spans="1:8" x14ac:dyDescent="0.2">
      <c r="A206" s="8"/>
      <c r="B206" s="32" t="s">
        <v>84</v>
      </c>
      <c r="C206" s="32"/>
      <c r="D206" s="32"/>
      <c r="E206" s="32"/>
      <c r="F206" s="4"/>
      <c r="G206" s="4"/>
      <c r="H206" s="14"/>
    </row>
    <row r="207" spans="1:8" x14ac:dyDescent="0.2">
      <c r="A207" s="4">
        <v>195</v>
      </c>
      <c r="B207" s="10" t="s">
        <v>231</v>
      </c>
      <c r="C207" s="4" t="s">
        <v>232</v>
      </c>
      <c r="D207" s="4" t="s">
        <v>5</v>
      </c>
      <c r="E207" s="13">
        <v>11</v>
      </c>
      <c r="F207" s="4" t="s">
        <v>444</v>
      </c>
      <c r="G207" s="4" t="s">
        <v>405</v>
      </c>
      <c r="H207" s="11"/>
    </row>
    <row r="208" spans="1:8" x14ac:dyDescent="0.2">
      <c r="A208" s="4">
        <f>A207+1</f>
        <v>196</v>
      </c>
      <c r="B208" s="26" t="s">
        <v>85</v>
      </c>
      <c r="C208" s="3" t="s">
        <v>86</v>
      </c>
      <c r="D208" s="3" t="s">
        <v>11</v>
      </c>
      <c r="E208" s="12">
        <v>52</v>
      </c>
      <c r="F208" s="13" t="s">
        <v>445</v>
      </c>
      <c r="G208" s="4" t="s">
        <v>405</v>
      </c>
      <c r="H208" s="14"/>
    </row>
    <row r="209" spans="1:8" ht="51" x14ac:dyDescent="0.2">
      <c r="A209" s="4">
        <f t="shared" ref="A209:A247" si="5">A208+1</f>
        <v>197</v>
      </c>
      <c r="B209" s="10" t="s">
        <v>173</v>
      </c>
      <c r="C209" s="3" t="s">
        <v>153</v>
      </c>
      <c r="D209" s="3" t="s">
        <v>5</v>
      </c>
      <c r="E209" s="3">
        <v>6</v>
      </c>
      <c r="F209" s="4" t="s">
        <v>446</v>
      </c>
      <c r="G209" s="4" t="s">
        <v>405</v>
      </c>
      <c r="H209" s="4"/>
    </row>
    <row r="210" spans="1:8" x14ac:dyDescent="0.2">
      <c r="A210" s="4">
        <f t="shared" si="5"/>
        <v>198</v>
      </c>
      <c r="B210" s="10" t="s">
        <v>233</v>
      </c>
      <c r="C210" s="4" t="s">
        <v>232</v>
      </c>
      <c r="D210" s="4" t="s">
        <v>5</v>
      </c>
      <c r="E210" s="4">
        <v>8</v>
      </c>
      <c r="F210" s="4" t="s">
        <v>444</v>
      </c>
      <c r="G210" s="4" t="s">
        <v>405</v>
      </c>
      <c r="H210" s="4"/>
    </row>
    <row r="211" spans="1:8" x14ac:dyDescent="0.2">
      <c r="A211" s="4">
        <f t="shared" si="5"/>
        <v>199</v>
      </c>
      <c r="B211" s="15" t="s">
        <v>335</v>
      </c>
      <c r="C211" s="4" t="s">
        <v>86</v>
      </c>
      <c r="D211" s="4" t="s">
        <v>5</v>
      </c>
      <c r="E211" s="4">
        <v>6</v>
      </c>
      <c r="F211" s="4" t="s">
        <v>444</v>
      </c>
      <c r="G211" s="4" t="s">
        <v>405</v>
      </c>
      <c r="H211" s="14"/>
    </row>
    <row r="212" spans="1:8" x14ac:dyDescent="0.2">
      <c r="A212" s="4">
        <f t="shared" si="5"/>
        <v>200</v>
      </c>
      <c r="B212" s="10" t="s">
        <v>234</v>
      </c>
      <c r="C212" s="4" t="s">
        <v>232</v>
      </c>
      <c r="D212" s="4" t="s">
        <v>5</v>
      </c>
      <c r="E212" s="13">
        <v>1</v>
      </c>
      <c r="F212" s="4" t="s">
        <v>444</v>
      </c>
      <c r="G212" s="4" t="s">
        <v>405</v>
      </c>
      <c r="H212" s="11"/>
    </row>
    <row r="213" spans="1:8" x14ac:dyDescent="0.2">
      <c r="A213" s="4">
        <f t="shared" si="5"/>
        <v>201</v>
      </c>
      <c r="B213" s="10" t="s">
        <v>305</v>
      </c>
      <c r="C213" s="4" t="s">
        <v>303</v>
      </c>
      <c r="D213" s="4" t="s">
        <v>5</v>
      </c>
      <c r="E213" s="3">
        <v>4</v>
      </c>
      <c r="F213" s="4" t="s">
        <v>444</v>
      </c>
      <c r="G213" s="4" t="s">
        <v>405</v>
      </c>
      <c r="H213" s="14"/>
    </row>
    <row r="214" spans="1:8" ht="51" x14ac:dyDescent="0.2">
      <c r="A214" s="4">
        <f t="shared" si="5"/>
        <v>202</v>
      </c>
      <c r="B214" s="10" t="s">
        <v>154</v>
      </c>
      <c r="C214" s="3" t="s">
        <v>153</v>
      </c>
      <c r="D214" s="3" t="s">
        <v>5</v>
      </c>
      <c r="E214" s="3">
        <v>1</v>
      </c>
      <c r="F214" s="4" t="s">
        <v>446</v>
      </c>
      <c r="G214" s="4" t="s">
        <v>405</v>
      </c>
      <c r="H214" s="4"/>
    </row>
    <row r="215" spans="1:8" x14ac:dyDescent="0.2">
      <c r="A215" s="4">
        <f t="shared" si="5"/>
        <v>203</v>
      </c>
      <c r="B215" s="15" t="s">
        <v>308</v>
      </c>
      <c r="C215" s="3" t="s">
        <v>86</v>
      </c>
      <c r="D215" s="3" t="s">
        <v>5</v>
      </c>
      <c r="E215" s="3">
        <v>4</v>
      </c>
      <c r="F215" s="4" t="s">
        <v>444</v>
      </c>
      <c r="G215" s="4" t="s">
        <v>405</v>
      </c>
      <c r="H215" s="14"/>
    </row>
    <row r="216" spans="1:8" x14ac:dyDescent="0.2">
      <c r="A216" s="4">
        <f t="shared" si="5"/>
        <v>204</v>
      </c>
      <c r="B216" s="10" t="s">
        <v>302</v>
      </c>
      <c r="C216" s="4" t="s">
        <v>303</v>
      </c>
      <c r="D216" s="4" t="s">
        <v>5</v>
      </c>
      <c r="E216" s="4">
        <v>28</v>
      </c>
      <c r="F216" s="4" t="s">
        <v>444</v>
      </c>
      <c r="G216" s="4" t="s">
        <v>405</v>
      </c>
      <c r="H216" s="14"/>
    </row>
    <row r="217" spans="1:8" x14ac:dyDescent="0.2">
      <c r="A217" s="4">
        <f t="shared" si="5"/>
        <v>205</v>
      </c>
      <c r="B217" s="10" t="s">
        <v>304</v>
      </c>
      <c r="C217" s="4" t="s">
        <v>303</v>
      </c>
      <c r="D217" s="4" t="s">
        <v>5</v>
      </c>
      <c r="E217" s="3">
        <v>4</v>
      </c>
      <c r="F217" s="4" t="s">
        <v>444</v>
      </c>
      <c r="G217" s="4" t="s">
        <v>405</v>
      </c>
      <c r="H217" s="14"/>
    </row>
    <row r="218" spans="1:8" x14ac:dyDescent="0.2">
      <c r="A218" s="4">
        <f t="shared" si="5"/>
        <v>206</v>
      </c>
      <c r="B218" s="10" t="s">
        <v>235</v>
      </c>
      <c r="C218" s="4" t="s">
        <v>232</v>
      </c>
      <c r="D218" s="4" t="s">
        <v>5</v>
      </c>
      <c r="E218" s="13">
        <v>2</v>
      </c>
      <c r="F218" s="4" t="s">
        <v>444</v>
      </c>
      <c r="G218" s="4" t="s">
        <v>405</v>
      </c>
      <c r="H218" s="11"/>
    </row>
    <row r="219" spans="1:8" ht="25.5" x14ac:dyDescent="0.2">
      <c r="A219" s="4">
        <f t="shared" si="5"/>
        <v>207</v>
      </c>
      <c r="B219" s="10" t="s">
        <v>236</v>
      </c>
      <c r="C219" s="4" t="s">
        <v>237</v>
      </c>
      <c r="D219" s="4" t="s">
        <v>5</v>
      </c>
      <c r="E219" s="4">
        <v>2</v>
      </c>
      <c r="F219" s="4" t="s">
        <v>444</v>
      </c>
      <c r="G219" s="4" t="s">
        <v>405</v>
      </c>
      <c r="H219" s="4"/>
    </row>
    <row r="220" spans="1:8" x14ac:dyDescent="0.2">
      <c r="A220" s="4">
        <f t="shared" si="5"/>
        <v>208</v>
      </c>
      <c r="B220" s="10" t="s">
        <v>306</v>
      </c>
      <c r="C220" s="3" t="s">
        <v>303</v>
      </c>
      <c r="D220" s="33" t="s">
        <v>5</v>
      </c>
      <c r="E220" s="3">
        <v>4</v>
      </c>
      <c r="F220" s="4" t="s">
        <v>444</v>
      </c>
      <c r="G220" s="4" t="s">
        <v>405</v>
      </c>
      <c r="H220" s="14"/>
    </row>
    <row r="221" spans="1:8" ht="25.5" x14ac:dyDescent="0.2">
      <c r="A221" s="4">
        <f t="shared" si="5"/>
        <v>209</v>
      </c>
      <c r="B221" s="10" t="s">
        <v>87</v>
      </c>
      <c r="C221" s="3" t="s">
        <v>88</v>
      </c>
      <c r="D221" s="3" t="s">
        <v>5</v>
      </c>
      <c r="E221" s="3">
        <v>8</v>
      </c>
      <c r="F221" s="4" t="s">
        <v>445</v>
      </c>
      <c r="G221" s="4" t="s">
        <v>405</v>
      </c>
      <c r="H221" s="14"/>
    </row>
    <row r="222" spans="1:8" x14ac:dyDescent="0.2">
      <c r="A222" s="4">
        <f t="shared" si="5"/>
        <v>210</v>
      </c>
      <c r="B222" s="26" t="s">
        <v>89</v>
      </c>
      <c r="C222" s="3" t="s">
        <v>90</v>
      </c>
      <c r="D222" s="3" t="s">
        <v>5</v>
      </c>
      <c r="E222" s="3">
        <v>8</v>
      </c>
      <c r="F222" s="4" t="s">
        <v>445</v>
      </c>
      <c r="G222" s="4" t="s">
        <v>405</v>
      </c>
      <c r="H222" s="14"/>
    </row>
    <row r="223" spans="1:8" x14ac:dyDescent="0.2">
      <c r="A223" s="4">
        <f t="shared" si="5"/>
        <v>211</v>
      </c>
      <c r="B223" s="10" t="s">
        <v>238</v>
      </c>
      <c r="C223" s="4" t="s">
        <v>232</v>
      </c>
      <c r="D223" s="4" t="s">
        <v>5</v>
      </c>
      <c r="E223" s="13">
        <v>1</v>
      </c>
      <c r="F223" s="4" t="s">
        <v>444</v>
      </c>
      <c r="G223" s="4" t="s">
        <v>405</v>
      </c>
      <c r="H223" s="11"/>
    </row>
    <row r="224" spans="1:8" ht="25.5" x14ac:dyDescent="0.2">
      <c r="A224" s="4">
        <f t="shared" si="5"/>
        <v>212</v>
      </c>
      <c r="B224" s="10" t="s">
        <v>155</v>
      </c>
      <c r="C224" s="4" t="s">
        <v>153</v>
      </c>
      <c r="D224" s="4" t="s">
        <v>5</v>
      </c>
      <c r="E224" s="4">
        <v>2</v>
      </c>
      <c r="F224" s="4" t="s">
        <v>444</v>
      </c>
      <c r="G224" s="4" t="s">
        <v>405</v>
      </c>
      <c r="H224" s="11"/>
    </row>
    <row r="225" spans="1:8" x14ac:dyDescent="0.2">
      <c r="A225" s="4">
        <f t="shared" si="5"/>
        <v>213</v>
      </c>
      <c r="B225" s="15" t="s">
        <v>307</v>
      </c>
      <c r="C225" s="4" t="s">
        <v>86</v>
      </c>
      <c r="D225" s="4" t="s">
        <v>5</v>
      </c>
      <c r="E225" s="4">
        <v>6</v>
      </c>
      <c r="F225" s="4" t="s">
        <v>444</v>
      </c>
      <c r="G225" s="4" t="s">
        <v>405</v>
      </c>
      <c r="H225" s="14"/>
    </row>
    <row r="226" spans="1:8" x14ac:dyDescent="0.2">
      <c r="A226" s="4">
        <f t="shared" si="5"/>
        <v>214</v>
      </c>
      <c r="B226" s="10" t="s">
        <v>239</v>
      </c>
      <c r="C226" s="4" t="s">
        <v>232</v>
      </c>
      <c r="D226" s="4" t="s">
        <v>5</v>
      </c>
      <c r="E226" s="13">
        <v>4</v>
      </c>
      <c r="F226" s="4" t="s">
        <v>444</v>
      </c>
      <c r="G226" s="4" t="s">
        <v>405</v>
      </c>
      <c r="H226" s="11"/>
    </row>
    <row r="227" spans="1:8" x14ac:dyDescent="0.2">
      <c r="A227" s="4">
        <f t="shared" si="5"/>
        <v>215</v>
      </c>
      <c r="B227" s="26" t="s">
        <v>91</v>
      </c>
      <c r="C227" s="3" t="s">
        <v>86</v>
      </c>
      <c r="D227" s="3" t="s">
        <v>11</v>
      </c>
      <c r="E227" s="12">
        <v>4</v>
      </c>
      <c r="F227" s="4" t="s">
        <v>445</v>
      </c>
      <c r="G227" s="4" t="s">
        <v>405</v>
      </c>
      <c r="H227" s="14"/>
    </row>
    <row r="228" spans="1:8" x14ac:dyDescent="0.2">
      <c r="A228" s="4">
        <f t="shared" si="5"/>
        <v>216</v>
      </c>
      <c r="B228" s="26" t="s">
        <v>92</v>
      </c>
      <c r="C228" s="3" t="s">
        <v>86</v>
      </c>
      <c r="D228" s="3" t="s">
        <v>5</v>
      </c>
      <c r="E228" s="34">
        <v>4</v>
      </c>
      <c r="F228" s="4" t="s">
        <v>445</v>
      </c>
      <c r="G228" s="4" t="s">
        <v>405</v>
      </c>
      <c r="H228" s="14"/>
    </row>
    <row r="229" spans="1:8" x14ac:dyDescent="0.2">
      <c r="A229" s="4">
        <f t="shared" si="5"/>
        <v>217</v>
      </c>
      <c r="B229" s="10" t="s">
        <v>240</v>
      </c>
      <c r="C229" s="4" t="s">
        <v>232</v>
      </c>
      <c r="D229" s="4" t="s">
        <v>5</v>
      </c>
      <c r="E229" s="4">
        <v>1</v>
      </c>
      <c r="F229" s="4" t="s">
        <v>444</v>
      </c>
      <c r="G229" s="4" t="s">
        <v>405</v>
      </c>
      <c r="H229" s="4"/>
    </row>
    <row r="230" spans="1:8" ht="25.5" x14ac:dyDescent="0.2">
      <c r="A230" s="4">
        <f t="shared" si="5"/>
        <v>218</v>
      </c>
      <c r="B230" s="10" t="s">
        <v>93</v>
      </c>
      <c r="C230" s="3" t="s">
        <v>88</v>
      </c>
      <c r="D230" s="3" t="s">
        <v>5</v>
      </c>
      <c r="E230" s="34">
        <v>4</v>
      </c>
      <c r="F230" s="4" t="s">
        <v>445</v>
      </c>
      <c r="G230" s="4" t="s">
        <v>405</v>
      </c>
      <c r="H230" s="14"/>
    </row>
    <row r="231" spans="1:8" x14ac:dyDescent="0.2">
      <c r="A231" s="4">
        <f t="shared" si="5"/>
        <v>219</v>
      </c>
      <c r="B231" s="10" t="s">
        <v>241</v>
      </c>
      <c r="C231" s="4" t="s">
        <v>232</v>
      </c>
      <c r="D231" s="4" t="s">
        <v>5</v>
      </c>
      <c r="E231" s="13">
        <v>1</v>
      </c>
      <c r="F231" s="4" t="s">
        <v>444</v>
      </c>
      <c r="G231" s="4" t="s">
        <v>405</v>
      </c>
      <c r="H231" s="11"/>
    </row>
    <row r="232" spans="1:8" s="28" customFormat="1" x14ac:dyDescent="0.2">
      <c r="A232" s="4">
        <f t="shared" si="5"/>
        <v>220</v>
      </c>
      <c r="B232" s="10" t="s">
        <v>156</v>
      </c>
      <c r="C232" s="4" t="s">
        <v>153</v>
      </c>
      <c r="D232" s="4" t="s">
        <v>5</v>
      </c>
      <c r="E232" s="4">
        <v>2</v>
      </c>
      <c r="F232" s="4" t="s">
        <v>444</v>
      </c>
      <c r="G232" s="4" t="s">
        <v>405</v>
      </c>
      <c r="H232" s="11"/>
    </row>
    <row r="233" spans="1:8" ht="51" x14ac:dyDescent="0.2">
      <c r="A233" s="4">
        <f t="shared" si="5"/>
        <v>221</v>
      </c>
      <c r="B233" s="10" t="s">
        <v>157</v>
      </c>
      <c r="C233" s="3" t="s">
        <v>153</v>
      </c>
      <c r="D233" s="3" t="s">
        <v>5</v>
      </c>
      <c r="E233" s="3">
        <v>2</v>
      </c>
      <c r="F233" s="4" t="s">
        <v>446</v>
      </c>
      <c r="G233" s="4" t="s">
        <v>405</v>
      </c>
      <c r="H233" s="4"/>
    </row>
    <row r="234" spans="1:8" ht="25.5" x14ac:dyDescent="0.2">
      <c r="A234" s="4">
        <f t="shared" si="5"/>
        <v>222</v>
      </c>
      <c r="B234" s="10" t="s">
        <v>158</v>
      </c>
      <c r="C234" s="4" t="s">
        <v>153</v>
      </c>
      <c r="D234" s="4" t="s">
        <v>5</v>
      </c>
      <c r="E234" s="4">
        <v>3</v>
      </c>
      <c r="F234" s="4" t="s">
        <v>444</v>
      </c>
      <c r="G234" s="4" t="s">
        <v>405</v>
      </c>
      <c r="H234" s="11"/>
    </row>
    <row r="235" spans="1:8" x14ac:dyDescent="0.2">
      <c r="A235" s="4">
        <f t="shared" si="5"/>
        <v>223</v>
      </c>
      <c r="B235" s="26" t="s">
        <v>94</v>
      </c>
      <c r="C235" s="3" t="s">
        <v>86</v>
      </c>
      <c r="D235" s="3" t="s">
        <v>5</v>
      </c>
      <c r="E235" s="3">
        <v>4</v>
      </c>
      <c r="F235" s="4" t="s">
        <v>445</v>
      </c>
      <c r="G235" s="4" t="s">
        <v>405</v>
      </c>
      <c r="H235" s="14"/>
    </row>
    <row r="236" spans="1:8" x14ac:dyDescent="0.2">
      <c r="A236" s="4">
        <f t="shared" si="5"/>
        <v>224</v>
      </c>
      <c r="B236" s="10" t="s">
        <v>242</v>
      </c>
      <c r="C236" s="4" t="s">
        <v>232</v>
      </c>
      <c r="D236" s="4" t="s">
        <v>5</v>
      </c>
      <c r="E236" s="13">
        <v>4</v>
      </c>
      <c r="F236" s="4" t="s">
        <v>444</v>
      </c>
      <c r="G236" s="4" t="s">
        <v>405</v>
      </c>
      <c r="H236" s="11"/>
    </row>
    <row r="237" spans="1:8" x14ac:dyDescent="0.2">
      <c r="A237" s="4">
        <f t="shared" si="5"/>
        <v>225</v>
      </c>
      <c r="B237" s="26" t="s">
        <v>95</v>
      </c>
      <c r="C237" s="3" t="s">
        <v>86</v>
      </c>
      <c r="D237" s="3" t="s">
        <v>11</v>
      </c>
      <c r="E237" s="12">
        <v>5</v>
      </c>
      <c r="F237" s="4" t="s">
        <v>445</v>
      </c>
      <c r="G237" s="4" t="s">
        <v>405</v>
      </c>
      <c r="H237" s="14"/>
    </row>
    <row r="238" spans="1:8" x14ac:dyDescent="0.2">
      <c r="A238" s="4">
        <f t="shared" si="5"/>
        <v>226</v>
      </c>
      <c r="B238" s="26" t="s">
        <v>96</v>
      </c>
      <c r="C238" s="3" t="s">
        <v>97</v>
      </c>
      <c r="D238" s="3" t="s">
        <v>11</v>
      </c>
      <c r="E238" s="12">
        <v>2</v>
      </c>
      <c r="F238" s="4" t="s">
        <v>445</v>
      </c>
      <c r="G238" s="4" t="s">
        <v>405</v>
      </c>
      <c r="H238" s="14"/>
    </row>
    <row r="239" spans="1:8" ht="51" x14ac:dyDescent="0.2">
      <c r="A239" s="4">
        <f t="shared" si="5"/>
        <v>227</v>
      </c>
      <c r="B239" s="10" t="s">
        <v>391</v>
      </c>
      <c r="C239" s="3" t="s">
        <v>153</v>
      </c>
      <c r="D239" s="3" t="s">
        <v>5</v>
      </c>
      <c r="E239" s="3">
        <v>1</v>
      </c>
      <c r="F239" s="4" t="s">
        <v>446</v>
      </c>
      <c r="G239" s="4" t="s">
        <v>405</v>
      </c>
      <c r="H239" s="4"/>
    </row>
    <row r="240" spans="1:8" x14ac:dyDescent="0.2">
      <c r="A240" s="4">
        <f t="shared" si="5"/>
        <v>228</v>
      </c>
      <c r="B240" s="26" t="s">
        <v>98</v>
      </c>
      <c r="C240" s="3" t="s">
        <v>86</v>
      </c>
      <c r="D240" s="3" t="s">
        <v>11</v>
      </c>
      <c r="E240" s="12">
        <v>1</v>
      </c>
      <c r="F240" s="4" t="s">
        <v>445</v>
      </c>
      <c r="G240" s="4" t="s">
        <v>405</v>
      </c>
      <c r="H240" s="14"/>
    </row>
    <row r="241" spans="1:8" ht="25.5" x14ac:dyDescent="0.2">
      <c r="A241" s="4">
        <f t="shared" si="5"/>
        <v>229</v>
      </c>
      <c r="B241" s="10" t="s">
        <v>159</v>
      </c>
      <c r="C241" s="4" t="s">
        <v>153</v>
      </c>
      <c r="D241" s="4" t="s">
        <v>5</v>
      </c>
      <c r="E241" s="4">
        <v>1</v>
      </c>
      <c r="F241" s="4" t="s">
        <v>444</v>
      </c>
      <c r="G241" s="4" t="s">
        <v>405</v>
      </c>
      <c r="H241" s="11"/>
    </row>
    <row r="242" spans="1:8" ht="51" x14ac:dyDescent="0.2">
      <c r="A242" s="4">
        <f t="shared" si="5"/>
        <v>230</v>
      </c>
      <c r="B242" s="21" t="s">
        <v>438</v>
      </c>
      <c r="C242" s="22" t="s">
        <v>439</v>
      </c>
      <c r="D242" s="22" t="s">
        <v>5</v>
      </c>
      <c r="E242" s="22">
        <v>2</v>
      </c>
      <c r="F242" s="4" t="s">
        <v>446</v>
      </c>
      <c r="G242" s="4" t="s">
        <v>405</v>
      </c>
      <c r="H242" s="14"/>
    </row>
    <row r="243" spans="1:8" x14ac:dyDescent="0.2">
      <c r="A243" s="4">
        <f t="shared" si="5"/>
        <v>231</v>
      </c>
      <c r="B243" s="24" t="s">
        <v>309</v>
      </c>
      <c r="C243" s="3" t="s">
        <v>86</v>
      </c>
      <c r="D243" s="3" t="s">
        <v>5</v>
      </c>
      <c r="E243" s="3">
        <v>4</v>
      </c>
      <c r="F243" s="4" t="s">
        <v>444</v>
      </c>
      <c r="G243" s="4" t="s">
        <v>405</v>
      </c>
      <c r="H243" s="14"/>
    </row>
    <row r="244" spans="1:8" ht="25.5" x14ac:dyDescent="0.2">
      <c r="A244" s="4">
        <f t="shared" si="5"/>
        <v>232</v>
      </c>
      <c r="B244" s="10" t="s">
        <v>243</v>
      </c>
      <c r="C244" s="4" t="s">
        <v>244</v>
      </c>
      <c r="D244" s="4" t="s">
        <v>5</v>
      </c>
      <c r="E244" s="13">
        <v>1</v>
      </c>
      <c r="F244" s="4" t="s">
        <v>444</v>
      </c>
      <c r="G244" s="4" t="s">
        <v>405</v>
      </c>
      <c r="H244" s="11"/>
    </row>
    <row r="245" spans="1:8" ht="51" x14ac:dyDescent="0.2">
      <c r="A245" s="4">
        <f t="shared" si="5"/>
        <v>233</v>
      </c>
      <c r="B245" s="35" t="s">
        <v>434</v>
      </c>
      <c r="C245" s="22" t="s">
        <v>435</v>
      </c>
      <c r="D245" s="22" t="s">
        <v>5</v>
      </c>
      <c r="E245" s="22">
        <v>6</v>
      </c>
      <c r="F245" s="4" t="s">
        <v>446</v>
      </c>
      <c r="G245" s="4" t="s">
        <v>405</v>
      </c>
      <c r="H245" s="14"/>
    </row>
    <row r="246" spans="1:8" ht="25.5" x14ac:dyDescent="0.2">
      <c r="A246" s="4">
        <f t="shared" si="5"/>
        <v>234</v>
      </c>
      <c r="B246" s="10" t="s">
        <v>245</v>
      </c>
      <c r="C246" s="4" t="s">
        <v>244</v>
      </c>
      <c r="D246" s="4" t="s">
        <v>5</v>
      </c>
      <c r="E246" s="13">
        <v>1</v>
      </c>
      <c r="F246" s="4" t="s">
        <v>444</v>
      </c>
      <c r="G246" s="4" t="s">
        <v>405</v>
      </c>
      <c r="H246" s="11"/>
    </row>
    <row r="247" spans="1:8" ht="25.5" x14ac:dyDescent="0.2">
      <c r="A247" s="4">
        <f t="shared" si="5"/>
        <v>235</v>
      </c>
      <c r="B247" s="10" t="s">
        <v>246</v>
      </c>
      <c r="C247" s="4" t="s">
        <v>244</v>
      </c>
      <c r="D247" s="4" t="s">
        <v>5</v>
      </c>
      <c r="E247" s="13">
        <v>1</v>
      </c>
      <c r="F247" s="4" t="s">
        <v>444</v>
      </c>
      <c r="G247" s="4" t="s">
        <v>405</v>
      </c>
      <c r="H247" s="11"/>
    </row>
    <row r="248" spans="1:8" x14ac:dyDescent="0.2">
      <c r="A248" s="8"/>
      <c r="B248" s="25" t="s">
        <v>6</v>
      </c>
      <c r="C248" s="3"/>
      <c r="D248" s="3"/>
      <c r="E248" s="3"/>
      <c r="F248" s="4"/>
      <c r="G248" s="4"/>
      <c r="H248" s="14"/>
    </row>
    <row r="249" spans="1:8" x14ac:dyDescent="0.2">
      <c r="A249" s="3">
        <v>236</v>
      </c>
      <c r="B249" s="26" t="s">
        <v>247</v>
      </c>
      <c r="C249" s="3" t="s">
        <v>161</v>
      </c>
      <c r="D249" s="3" t="s">
        <v>5</v>
      </c>
      <c r="E249" s="3">
        <v>13</v>
      </c>
      <c r="F249" s="4" t="s">
        <v>444</v>
      </c>
      <c r="G249" s="4" t="s">
        <v>405</v>
      </c>
      <c r="H249" s="11"/>
    </row>
    <row r="250" spans="1:8" ht="51" x14ac:dyDescent="0.2">
      <c r="A250" s="3">
        <f>A249+1</f>
        <v>237</v>
      </c>
      <c r="B250" s="10" t="s">
        <v>160</v>
      </c>
      <c r="C250" s="3" t="s">
        <v>161</v>
      </c>
      <c r="D250" s="3" t="s">
        <v>5</v>
      </c>
      <c r="E250" s="3">
        <v>1</v>
      </c>
      <c r="F250" s="4" t="s">
        <v>446</v>
      </c>
      <c r="G250" s="4" t="s">
        <v>405</v>
      </c>
      <c r="H250" s="4"/>
    </row>
    <row r="251" spans="1:8" x14ac:dyDescent="0.2">
      <c r="A251" s="3">
        <f t="shared" ref="A251:A295" si="6">A250+1</f>
        <v>238</v>
      </c>
      <c r="B251" s="26" t="s">
        <v>99</v>
      </c>
      <c r="C251" s="3" t="s">
        <v>100</v>
      </c>
      <c r="D251" s="3" t="s">
        <v>5</v>
      </c>
      <c r="E251" s="3">
        <v>9</v>
      </c>
      <c r="F251" s="4" t="s">
        <v>445</v>
      </c>
      <c r="G251" s="4" t="s">
        <v>405</v>
      </c>
      <c r="H251" s="14"/>
    </row>
    <row r="252" spans="1:8" x14ac:dyDescent="0.2">
      <c r="A252" s="3">
        <f t="shared" si="6"/>
        <v>239</v>
      </c>
      <c r="B252" s="10" t="s">
        <v>249</v>
      </c>
      <c r="C252" s="4" t="s">
        <v>248</v>
      </c>
      <c r="D252" s="4" t="s">
        <v>5</v>
      </c>
      <c r="E252" s="4">
        <v>8</v>
      </c>
      <c r="F252" s="4" t="s">
        <v>444</v>
      </c>
      <c r="G252" s="4" t="s">
        <v>405</v>
      </c>
      <c r="H252" s="4"/>
    </row>
    <row r="253" spans="1:8" x14ac:dyDescent="0.2">
      <c r="A253" s="3">
        <f t="shared" si="6"/>
        <v>240</v>
      </c>
      <c r="B253" s="15" t="s">
        <v>301</v>
      </c>
      <c r="C253" s="3" t="s">
        <v>299</v>
      </c>
      <c r="D253" s="3" t="s">
        <v>5</v>
      </c>
      <c r="E253" s="4">
        <v>8</v>
      </c>
      <c r="F253" s="4" t="s">
        <v>444</v>
      </c>
      <c r="G253" s="4" t="s">
        <v>405</v>
      </c>
      <c r="H253" s="14"/>
    </row>
    <row r="254" spans="1:8" x14ac:dyDescent="0.2">
      <c r="A254" s="3">
        <f t="shared" si="6"/>
        <v>241</v>
      </c>
      <c r="B254" s="26" t="s">
        <v>298</v>
      </c>
      <c r="C254" s="3" t="s">
        <v>299</v>
      </c>
      <c r="D254" s="3" t="s">
        <v>5</v>
      </c>
      <c r="E254" s="3">
        <v>12</v>
      </c>
      <c r="F254" s="4" t="s">
        <v>444</v>
      </c>
      <c r="G254" s="4" t="s">
        <v>405</v>
      </c>
      <c r="H254" s="14"/>
    </row>
    <row r="255" spans="1:8" x14ac:dyDescent="0.2">
      <c r="A255" s="3">
        <f t="shared" si="6"/>
        <v>242</v>
      </c>
      <c r="B255" s="24" t="s">
        <v>390</v>
      </c>
      <c r="C255" s="3" t="s">
        <v>100</v>
      </c>
      <c r="D255" s="3" t="s">
        <v>5</v>
      </c>
      <c r="E255" s="3">
        <v>3</v>
      </c>
      <c r="F255" s="4" t="s">
        <v>444</v>
      </c>
      <c r="G255" s="4" t="s">
        <v>405</v>
      </c>
      <c r="H255" s="14"/>
    </row>
    <row r="256" spans="1:8" s="28" customFormat="1" ht="25.5" x14ac:dyDescent="0.2">
      <c r="A256" s="3">
        <f t="shared" si="6"/>
        <v>243</v>
      </c>
      <c r="B256" s="10" t="s">
        <v>162</v>
      </c>
      <c r="C256" s="4" t="s">
        <v>161</v>
      </c>
      <c r="D256" s="4" t="s">
        <v>5</v>
      </c>
      <c r="E256" s="4">
        <v>2</v>
      </c>
      <c r="F256" s="4" t="s">
        <v>444</v>
      </c>
      <c r="G256" s="4" t="s">
        <v>405</v>
      </c>
      <c r="H256" s="11"/>
    </row>
    <row r="257" spans="1:8" x14ac:dyDescent="0.2">
      <c r="A257" s="3">
        <f t="shared" si="6"/>
        <v>244</v>
      </c>
      <c r="B257" s="26" t="s">
        <v>101</v>
      </c>
      <c r="C257" s="3" t="s">
        <v>100</v>
      </c>
      <c r="D257" s="3" t="s">
        <v>5</v>
      </c>
      <c r="E257" s="3">
        <v>1</v>
      </c>
      <c r="F257" s="4" t="s">
        <v>445</v>
      </c>
      <c r="G257" s="4" t="s">
        <v>405</v>
      </c>
      <c r="H257" s="14"/>
    </row>
    <row r="258" spans="1:8" ht="25.5" x14ac:dyDescent="0.2">
      <c r="A258" s="3">
        <f t="shared" si="6"/>
        <v>245</v>
      </c>
      <c r="B258" s="10" t="s">
        <v>250</v>
      </c>
      <c r="C258" s="4" t="s">
        <v>248</v>
      </c>
      <c r="D258" s="4" t="s">
        <v>5</v>
      </c>
      <c r="E258" s="4">
        <v>1</v>
      </c>
      <c r="F258" s="4" t="s">
        <v>444</v>
      </c>
      <c r="G258" s="4" t="s">
        <v>405</v>
      </c>
      <c r="H258" s="4"/>
    </row>
    <row r="259" spans="1:8" ht="25.5" x14ac:dyDescent="0.2">
      <c r="A259" s="3">
        <f t="shared" si="6"/>
        <v>246</v>
      </c>
      <c r="B259" s="10" t="s">
        <v>102</v>
      </c>
      <c r="C259" s="3" t="s">
        <v>90</v>
      </c>
      <c r="D259" s="3" t="s">
        <v>5</v>
      </c>
      <c r="E259" s="3">
        <v>4</v>
      </c>
      <c r="F259" s="4" t="s">
        <v>445</v>
      </c>
      <c r="G259" s="4" t="s">
        <v>405</v>
      </c>
      <c r="H259" s="14"/>
    </row>
    <row r="260" spans="1:8" s="28" customFormat="1" x14ac:dyDescent="0.2">
      <c r="A260" s="3">
        <f t="shared" si="6"/>
        <v>247</v>
      </c>
      <c r="B260" s="26" t="s">
        <v>300</v>
      </c>
      <c r="C260" s="3" t="s">
        <v>100</v>
      </c>
      <c r="D260" s="3" t="s">
        <v>5</v>
      </c>
      <c r="E260" s="4">
        <v>8</v>
      </c>
      <c r="F260" s="4" t="s">
        <v>444</v>
      </c>
      <c r="G260" s="4" t="s">
        <v>405</v>
      </c>
      <c r="H260" s="14"/>
    </row>
    <row r="261" spans="1:8" x14ac:dyDescent="0.2">
      <c r="A261" s="3">
        <f t="shared" si="6"/>
        <v>248</v>
      </c>
      <c r="B261" s="10" t="s">
        <v>251</v>
      </c>
      <c r="C261" s="4" t="s">
        <v>248</v>
      </c>
      <c r="D261" s="4" t="s">
        <v>5</v>
      </c>
      <c r="E261" s="13">
        <v>2</v>
      </c>
      <c r="F261" s="4" t="s">
        <v>444</v>
      </c>
      <c r="G261" s="4" t="s">
        <v>405</v>
      </c>
      <c r="H261" s="11"/>
    </row>
    <row r="262" spans="1:8" ht="51" x14ac:dyDescent="0.2">
      <c r="A262" s="3">
        <f t="shared" si="6"/>
        <v>249</v>
      </c>
      <c r="B262" s="10" t="s">
        <v>163</v>
      </c>
      <c r="C262" s="3" t="s">
        <v>48</v>
      </c>
      <c r="D262" s="3" t="s">
        <v>5</v>
      </c>
      <c r="E262" s="3">
        <v>3</v>
      </c>
      <c r="F262" s="4" t="s">
        <v>446</v>
      </c>
      <c r="G262" s="4" t="s">
        <v>405</v>
      </c>
      <c r="H262" s="4"/>
    </row>
    <row r="263" spans="1:8" s="28" customFormat="1" ht="25.5" x14ac:dyDescent="0.2">
      <c r="A263" s="3">
        <f t="shared" si="6"/>
        <v>250</v>
      </c>
      <c r="B263" s="10" t="s">
        <v>164</v>
      </c>
      <c r="C263" s="4" t="s">
        <v>165</v>
      </c>
      <c r="D263" s="4" t="s">
        <v>5</v>
      </c>
      <c r="E263" s="4">
        <v>1</v>
      </c>
      <c r="F263" s="4" t="s">
        <v>444</v>
      </c>
      <c r="G263" s="4" t="s">
        <v>405</v>
      </c>
      <c r="H263" s="11"/>
    </row>
    <row r="264" spans="1:8" s="28" customFormat="1" x14ac:dyDescent="0.2">
      <c r="A264" s="3">
        <f t="shared" si="6"/>
        <v>251</v>
      </c>
      <c r="B264" s="15" t="s">
        <v>366</v>
      </c>
      <c r="C264" s="4" t="s">
        <v>100</v>
      </c>
      <c r="D264" s="4" t="s">
        <v>5</v>
      </c>
      <c r="E264" s="4">
        <v>4</v>
      </c>
      <c r="F264" s="4" t="s">
        <v>444</v>
      </c>
      <c r="G264" s="4" t="s">
        <v>405</v>
      </c>
      <c r="H264" s="14"/>
    </row>
    <row r="265" spans="1:8" x14ac:dyDescent="0.2">
      <c r="A265" s="3">
        <f t="shared" si="6"/>
        <v>252</v>
      </c>
      <c r="B265" s="10" t="s">
        <v>167</v>
      </c>
      <c r="C265" s="3" t="s">
        <v>168</v>
      </c>
      <c r="D265" s="3" t="s">
        <v>5</v>
      </c>
      <c r="E265" s="4">
        <v>15</v>
      </c>
      <c r="F265" s="4" t="s">
        <v>444</v>
      </c>
      <c r="G265" s="4" t="s">
        <v>405</v>
      </c>
      <c r="H265" s="4"/>
    </row>
    <row r="266" spans="1:8" ht="51" x14ac:dyDescent="0.2">
      <c r="A266" s="3">
        <f t="shared" si="6"/>
        <v>253</v>
      </c>
      <c r="B266" s="10" t="s">
        <v>166</v>
      </c>
      <c r="C266" s="3" t="s">
        <v>106</v>
      </c>
      <c r="D266" s="3" t="s">
        <v>5</v>
      </c>
      <c r="E266" s="3">
        <v>1</v>
      </c>
      <c r="F266" s="4" t="s">
        <v>446</v>
      </c>
      <c r="G266" s="4" t="s">
        <v>405</v>
      </c>
      <c r="H266" s="4"/>
    </row>
    <row r="267" spans="1:8" x14ac:dyDescent="0.2">
      <c r="A267" s="3">
        <f t="shared" si="6"/>
        <v>254</v>
      </c>
      <c r="B267" s="10" t="s">
        <v>252</v>
      </c>
      <c r="C267" s="4" t="s">
        <v>248</v>
      </c>
      <c r="D267" s="4" t="s">
        <v>5</v>
      </c>
      <c r="E267" s="13">
        <v>2</v>
      </c>
      <c r="F267" s="4" t="s">
        <v>444</v>
      </c>
      <c r="G267" s="4" t="s">
        <v>405</v>
      </c>
      <c r="H267" s="11"/>
    </row>
    <row r="268" spans="1:8" x14ac:dyDescent="0.2">
      <c r="A268" s="3">
        <f t="shared" si="6"/>
        <v>255</v>
      </c>
      <c r="B268" s="26" t="s">
        <v>103</v>
      </c>
      <c r="C268" s="3" t="s">
        <v>100</v>
      </c>
      <c r="D268" s="3" t="s">
        <v>5</v>
      </c>
      <c r="E268" s="3">
        <v>7</v>
      </c>
      <c r="F268" s="4" t="s">
        <v>445</v>
      </c>
      <c r="G268" s="4" t="s">
        <v>405</v>
      </c>
      <c r="H268" s="14"/>
    </row>
    <row r="269" spans="1:8" ht="51" x14ac:dyDescent="0.2">
      <c r="A269" s="3">
        <f t="shared" si="6"/>
        <v>256</v>
      </c>
      <c r="B269" s="10" t="s">
        <v>169</v>
      </c>
      <c r="C269" s="3" t="s">
        <v>161</v>
      </c>
      <c r="D269" s="3" t="s">
        <v>5</v>
      </c>
      <c r="E269" s="3">
        <v>4</v>
      </c>
      <c r="F269" s="4" t="s">
        <v>446</v>
      </c>
      <c r="G269" s="4" t="s">
        <v>405</v>
      </c>
      <c r="H269" s="4"/>
    </row>
    <row r="270" spans="1:8" ht="25.5" x14ac:dyDescent="0.2">
      <c r="A270" s="3">
        <f t="shared" si="6"/>
        <v>257</v>
      </c>
      <c r="B270" s="15" t="s">
        <v>331</v>
      </c>
      <c r="C270" s="4" t="s">
        <v>332</v>
      </c>
      <c r="D270" s="4" t="s">
        <v>5</v>
      </c>
      <c r="E270" s="4">
        <v>5</v>
      </c>
      <c r="F270" s="15" t="s">
        <v>444</v>
      </c>
      <c r="G270" s="4" t="s">
        <v>405</v>
      </c>
      <c r="H270" s="14"/>
    </row>
    <row r="271" spans="1:8" ht="25.5" x14ac:dyDescent="0.2">
      <c r="A271" s="3">
        <f t="shared" si="6"/>
        <v>258</v>
      </c>
      <c r="B271" s="10" t="s">
        <v>105</v>
      </c>
      <c r="C271" s="3" t="s">
        <v>106</v>
      </c>
      <c r="D271" s="3" t="s">
        <v>5</v>
      </c>
      <c r="E271" s="3">
        <v>1</v>
      </c>
      <c r="F271" s="4" t="s">
        <v>445</v>
      </c>
      <c r="G271" s="4" t="s">
        <v>405</v>
      </c>
      <c r="H271" s="14"/>
    </row>
    <row r="272" spans="1:8" ht="25.5" x14ac:dyDescent="0.2">
      <c r="A272" s="3">
        <f t="shared" si="6"/>
        <v>259</v>
      </c>
      <c r="B272" s="10" t="s">
        <v>107</v>
      </c>
      <c r="C272" s="3" t="s">
        <v>106</v>
      </c>
      <c r="D272" s="3" t="s">
        <v>5</v>
      </c>
      <c r="E272" s="3">
        <v>2</v>
      </c>
      <c r="F272" s="4" t="s">
        <v>445</v>
      </c>
      <c r="G272" s="4" t="s">
        <v>405</v>
      </c>
      <c r="H272" s="14"/>
    </row>
    <row r="273" spans="1:8" s="28" customFormat="1" ht="25.5" x14ac:dyDescent="0.2">
      <c r="A273" s="3">
        <f t="shared" si="6"/>
        <v>260</v>
      </c>
      <c r="B273" s="10" t="s">
        <v>170</v>
      </c>
      <c r="C273" s="4" t="s">
        <v>161</v>
      </c>
      <c r="D273" s="4" t="s">
        <v>5</v>
      </c>
      <c r="E273" s="4">
        <v>4</v>
      </c>
      <c r="F273" s="4" t="s">
        <v>444</v>
      </c>
      <c r="G273" s="4" t="s">
        <v>405</v>
      </c>
      <c r="H273" s="11"/>
    </row>
    <row r="274" spans="1:8" ht="25.5" x14ac:dyDescent="0.2">
      <c r="A274" s="3">
        <f t="shared" si="6"/>
        <v>261</v>
      </c>
      <c r="B274" s="15" t="s">
        <v>365</v>
      </c>
      <c r="C274" s="4" t="s">
        <v>332</v>
      </c>
      <c r="D274" s="4" t="s">
        <v>5</v>
      </c>
      <c r="E274" s="4">
        <v>2</v>
      </c>
      <c r="F274" s="4" t="s">
        <v>444</v>
      </c>
      <c r="G274" s="4" t="s">
        <v>405</v>
      </c>
      <c r="H274" s="14"/>
    </row>
    <row r="275" spans="1:8" ht="25.5" x14ac:dyDescent="0.2">
      <c r="A275" s="3">
        <f t="shared" si="6"/>
        <v>262</v>
      </c>
      <c r="B275" s="15" t="s">
        <v>333</v>
      </c>
      <c r="C275" s="4" t="s">
        <v>332</v>
      </c>
      <c r="D275" s="4" t="s">
        <v>5</v>
      </c>
      <c r="E275" s="4">
        <v>4</v>
      </c>
      <c r="F275" s="4" t="s">
        <v>444</v>
      </c>
      <c r="G275" s="4" t="s">
        <v>405</v>
      </c>
      <c r="H275" s="14"/>
    </row>
    <row r="276" spans="1:8" x14ac:dyDescent="0.2">
      <c r="A276" s="3">
        <f t="shared" si="6"/>
        <v>263</v>
      </c>
      <c r="B276" s="10" t="s">
        <v>253</v>
      </c>
      <c r="C276" s="4" t="s">
        <v>248</v>
      </c>
      <c r="D276" s="4" t="s">
        <v>5</v>
      </c>
      <c r="E276" s="13">
        <v>2</v>
      </c>
      <c r="F276" s="4" t="s">
        <v>444</v>
      </c>
      <c r="G276" s="4" t="s">
        <v>405</v>
      </c>
      <c r="H276" s="11"/>
    </row>
    <row r="277" spans="1:8" ht="25.5" x14ac:dyDescent="0.2">
      <c r="A277" s="3">
        <f t="shared" si="6"/>
        <v>264</v>
      </c>
      <c r="B277" s="10" t="s">
        <v>257</v>
      </c>
      <c r="C277" s="4" t="s">
        <v>258</v>
      </c>
      <c r="D277" s="4" t="s">
        <v>5</v>
      </c>
      <c r="E277" s="13">
        <v>3</v>
      </c>
      <c r="F277" s="4" t="s">
        <v>444</v>
      </c>
      <c r="G277" s="4" t="s">
        <v>405</v>
      </c>
      <c r="H277" s="11"/>
    </row>
    <row r="278" spans="1:8" x14ac:dyDescent="0.2">
      <c r="A278" s="3">
        <f t="shared" si="6"/>
        <v>265</v>
      </c>
      <c r="B278" s="26" t="s">
        <v>104</v>
      </c>
      <c r="C278" s="3" t="s">
        <v>100</v>
      </c>
      <c r="D278" s="3" t="s">
        <v>5</v>
      </c>
      <c r="E278" s="3">
        <v>3</v>
      </c>
      <c r="F278" s="4" t="s">
        <v>445</v>
      </c>
      <c r="G278" s="4" t="s">
        <v>405</v>
      </c>
      <c r="H278" s="14"/>
    </row>
    <row r="279" spans="1:8" ht="25.5" x14ac:dyDescent="0.2">
      <c r="A279" s="3">
        <f t="shared" si="6"/>
        <v>266</v>
      </c>
      <c r="B279" s="15" t="s">
        <v>334</v>
      </c>
      <c r="C279" s="4" t="s">
        <v>332</v>
      </c>
      <c r="D279" s="4" t="s">
        <v>5</v>
      </c>
      <c r="E279" s="4">
        <v>1</v>
      </c>
      <c r="F279" s="4" t="s">
        <v>444</v>
      </c>
      <c r="G279" s="4" t="s">
        <v>405</v>
      </c>
      <c r="H279" s="14"/>
    </row>
    <row r="280" spans="1:8" x14ac:dyDescent="0.2">
      <c r="A280" s="3">
        <f t="shared" si="6"/>
        <v>267</v>
      </c>
      <c r="B280" s="10" t="s">
        <v>255</v>
      </c>
      <c r="C280" s="4" t="s">
        <v>248</v>
      </c>
      <c r="D280" s="4" t="s">
        <v>5</v>
      </c>
      <c r="E280" s="13">
        <v>4</v>
      </c>
      <c r="F280" s="4" t="s">
        <v>444</v>
      </c>
      <c r="G280" s="4" t="s">
        <v>405</v>
      </c>
      <c r="H280" s="11"/>
    </row>
    <row r="281" spans="1:8" x14ac:dyDescent="0.2">
      <c r="A281" s="3">
        <f t="shared" si="6"/>
        <v>268</v>
      </c>
      <c r="B281" s="10" t="s">
        <v>254</v>
      </c>
      <c r="C281" s="4" t="s">
        <v>248</v>
      </c>
      <c r="D281" s="4" t="s">
        <v>5</v>
      </c>
      <c r="E281" s="13">
        <v>4</v>
      </c>
      <c r="F281" s="4" t="s">
        <v>444</v>
      </c>
      <c r="G281" s="4" t="s">
        <v>405</v>
      </c>
      <c r="H281" s="11"/>
    </row>
    <row r="282" spans="1:8" x14ac:dyDescent="0.2">
      <c r="A282" s="3">
        <f t="shared" si="6"/>
        <v>269</v>
      </c>
      <c r="B282" s="10" t="s">
        <v>256</v>
      </c>
      <c r="C282" s="4" t="s">
        <v>248</v>
      </c>
      <c r="D282" s="4" t="s">
        <v>5</v>
      </c>
      <c r="E282" s="13">
        <v>1</v>
      </c>
      <c r="F282" s="4" t="s">
        <v>444</v>
      </c>
      <c r="G282" s="4" t="s">
        <v>405</v>
      </c>
      <c r="H282" s="11"/>
    </row>
    <row r="283" spans="1:8" x14ac:dyDescent="0.2">
      <c r="A283" s="3">
        <f t="shared" si="6"/>
        <v>270</v>
      </c>
      <c r="B283" s="10" t="s">
        <v>259</v>
      </c>
      <c r="C283" s="4" t="s">
        <v>248</v>
      </c>
      <c r="D283" s="4" t="s">
        <v>5</v>
      </c>
      <c r="E283" s="13">
        <v>2</v>
      </c>
      <c r="F283" s="4" t="s">
        <v>444</v>
      </c>
      <c r="G283" s="4" t="s">
        <v>405</v>
      </c>
      <c r="H283" s="11"/>
    </row>
    <row r="284" spans="1:8" s="28" customFormat="1" ht="25.5" x14ac:dyDescent="0.2">
      <c r="A284" s="3">
        <f t="shared" si="6"/>
        <v>271</v>
      </c>
      <c r="B284" s="10" t="s">
        <v>171</v>
      </c>
      <c r="C284" s="4" t="s">
        <v>161</v>
      </c>
      <c r="D284" s="4" t="s">
        <v>5</v>
      </c>
      <c r="E284" s="4">
        <v>3</v>
      </c>
      <c r="F284" s="4" t="s">
        <v>444</v>
      </c>
      <c r="G284" s="4" t="s">
        <v>405</v>
      </c>
      <c r="H284" s="11"/>
    </row>
    <row r="285" spans="1:8" ht="25.5" x14ac:dyDescent="0.2">
      <c r="A285" s="3">
        <f t="shared" si="6"/>
        <v>272</v>
      </c>
      <c r="B285" s="10" t="s">
        <v>260</v>
      </c>
      <c r="C285" s="4" t="s">
        <v>258</v>
      </c>
      <c r="D285" s="4" t="s">
        <v>5</v>
      </c>
      <c r="E285" s="13">
        <v>1</v>
      </c>
      <c r="F285" s="4" t="s">
        <v>444</v>
      </c>
      <c r="G285" s="4" t="s">
        <v>405</v>
      </c>
      <c r="H285" s="11"/>
    </row>
    <row r="286" spans="1:8" x14ac:dyDescent="0.2">
      <c r="A286" s="3">
        <f t="shared" si="6"/>
        <v>273</v>
      </c>
      <c r="B286" s="24" t="s">
        <v>311</v>
      </c>
      <c r="C286" s="3" t="s">
        <v>100</v>
      </c>
      <c r="D286" s="3" t="s">
        <v>5</v>
      </c>
      <c r="E286" s="3">
        <v>4</v>
      </c>
      <c r="F286" s="4" t="s">
        <v>444</v>
      </c>
      <c r="G286" s="4" t="s">
        <v>405</v>
      </c>
      <c r="H286" s="14"/>
    </row>
    <row r="287" spans="1:8" ht="25.5" x14ac:dyDescent="0.2">
      <c r="A287" s="3">
        <f t="shared" si="6"/>
        <v>274</v>
      </c>
      <c r="B287" s="10" t="s">
        <v>261</v>
      </c>
      <c r="C287" s="4" t="s">
        <v>258</v>
      </c>
      <c r="D287" s="4" t="s">
        <v>5</v>
      </c>
      <c r="E287" s="13">
        <v>2</v>
      </c>
      <c r="F287" s="4" t="s">
        <v>444</v>
      </c>
      <c r="G287" s="4" t="s">
        <v>405</v>
      </c>
      <c r="H287" s="11"/>
    </row>
    <row r="288" spans="1:8" ht="25.5" x14ac:dyDescent="0.2">
      <c r="A288" s="3">
        <f t="shared" si="6"/>
        <v>275</v>
      </c>
      <c r="B288" s="10" t="s">
        <v>108</v>
      </c>
      <c r="C288" s="3" t="s">
        <v>106</v>
      </c>
      <c r="D288" s="3" t="s">
        <v>5</v>
      </c>
      <c r="E288" s="3">
        <v>2</v>
      </c>
      <c r="F288" s="4" t="s">
        <v>445</v>
      </c>
      <c r="G288" s="4" t="s">
        <v>405</v>
      </c>
      <c r="H288" s="14"/>
    </row>
    <row r="289" spans="1:8" x14ac:dyDescent="0.2">
      <c r="A289" s="3">
        <f t="shared" si="6"/>
        <v>276</v>
      </c>
      <c r="B289" s="26" t="s">
        <v>112</v>
      </c>
      <c r="C289" s="3" t="s">
        <v>113</v>
      </c>
      <c r="D289" s="3" t="s">
        <v>5</v>
      </c>
      <c r="E289" s="3">
        <v>5</v>
      </c>
      <c r="F289" s="4" t="s">
        <v>445</v>
      </c>
      <c r="G289" s="4" t="s">
        <v>405</v>
      </c>
      <c r="H289" s="14"/>
    </row>
    <row r="290" spans="1:8" x14ac:dyDescent="0.2">
      <c r="A290" s="3">
        <f t="shared" si="6"/>
        <v>277</v>
      </c>
      <c r="B290" s="26" t="s">
        <v>114</v>
      </c>
      <c r="C290" s="3" t="s">
        <v>113</v>
      </c>
      <c r="D290" s="3" t="s">
        <v>5</v>
      </c>
      <c r="E290" s="3">
        <v>1</v>
      </c>
      <c r="F290" s="4" t="s">
        <v>445</v>
      </c>
      <c r="G290" s="4" t="s">
        <v>405</v>
      </c>
      <c r="H290" s="14"/>
    </row>
    <row r="291" spans="1:8" ht="51" x14ac:dyDescent="0.2">
      <c r="A291" s="3">
        <f t="shared" si="6"/>
        <v>278</v>
      </c>
      <c r="B291" s="21" t="s">
        <v>440</v>
      </c>
      <c r="C291" s="22" t="s">
        <v>439</v>
      </c>
      <c r="D291" s="22" t="s">
        <v>5</v>
      </c>
      <c r="E291" s="22">
        <v>2</v>
      </c>
      <c r="F291" s="4" t="s">
        <v>446</v>
      </c>
      <c r="G291" s="4" t="s">
        <v>405</v>
      </c>
      <c r="H291" s="14"/>
    </row>
    <row r="292" spans="1:8" ht="38.25" x14ac:dyDescent="0.2">
      <c r="A292" s="3">
        <f t="shared" si="6"/>
        <v>279</v>
      </c>
      <c r="B292" s="10" t="s">
        <v>109</v>
      </c>
      <c r="C292" s="3" t="s">
        <v>106</v>
      </c>
      <c r="D292" s="3" t="s">
        <v>5</v>
      </c>
      <c r="E292" s="3">
        <v>4</v>
      </c>
      <c r="F292" s="4" t="s">
        <v>445</v>
      </c>
      <c r="G292" s="4" t="s">
        <v>405</v>
      </c>
      <c r="H292" s="14"/>
    </row>
    <row r="293" spans="1:8" ht="38.25" x14ac:dyDescent="0.2">
      <c r="A293" s="3">
        <f t="shared" si="6"/>
        <v>280</v>
      </c>
      <c r="B293" s="10" t="s">
        <v>110</v>
      </c>
      <c r="C293" s="3" t="s">
        <v>106</v>
      </c>
      <c r="D293" s="3" t="s">
        <v>5</v>
      </c>
      <c r="E293" s="3">
        <v>2</v>
      </c>
      <c r="F293" s="4" t="s">
        <v>445</v>
      </c>
      <c r="G293" s="4" t="s">
        <v>405</v>
      </c>
      <c r="H293" s="14"/>
    </row>
    <row r="294" spans="1:8" ht="38.25" x14ac:dyDescent="0.2">
      <c r="A294" s="3">
        <f t="shared" si="6"/>
        <v>281</v>
      </c>
      <c r="B294" s="10" t="s">
        <v>111</v>
      </c>
      <c r="C294" s="3" t="s">
        <v>106</v>
      </c>
      <c r="D294" s="3" t="s">
        <v>5</v>
      </c>
      <c r="E294" s="3">
        <v>2</v>
      </c>
      <c r="F294" s="4" t="s">
        <v>445</v>
      </c>
      <c r="G294" s="4" t="s">
        <v>405</v>
      </c>
      <c r="H294" s="14"/>
    </row>
    <row r="295" spans="1:8" x14ac:dyDescent="0.2">
      <c r="A295" s="3">
        <f t="shared" si="6"/>
        <v>282</v>
      </c>
      <c r="B295" s="10" t="s">
        <v>441</v>
      </c>
      <c r="C295" s="3"/>
      <c r="D295" s="3" t="s">
        <v>5</v>
      </c>
      <c r="E295" s="3">
        <v>2</v>
      </c>
      <c r="F295" s="4" t="s">
        <v>444</v>
      </c>
      <c r="G295" s="4" t="s">
        <v>405</v>
      </c>
      <c r="H295" s="11"/>
    </row>
    <row r="296" spans="1:8" x14ac:dyDescent="0.2">
      <c r="A296" s="8"/>
      <c r="B296" s="25" t="s">
        <v>115</v>
      </c>
      <c r="C296" s="3"/>
      <c r="D296" s="3"/>
      <c r="E296" s="3"/>
      <c r="F296" s="4"/>
      <c r="G296" s="4"/>
      <c r="H296" s="14"/>
    </row>
    <row r="297" spans="1:8" x14ac:dyDescent="0.2">
      <c r="A297" s="3">
        <v>283</v>
      </c>
      <c r="B297" s="26" t="s">
        <v>116</v>
      </c>
      <c r="C297" s="3" t="s">
        <v>66</v>
      </c>
      <c r="D297" s="3" t="s">
        <v>5</v>
      </c>
      <c r="E297" s="3">
        <v>2</v>
      </c>
      <c r="F297" s="4" t="s">
        <v>445</v>
      </c>
      <c r="G297" s="4" t="s">
        <v>405</v>
      </c>
      <c r="H297" s="14"/>
    </row>
    <row r="298" spans="1:8" x14ac:dyDescent="0.2">
      <c r="A298" s="3">
        <v>284</v>
      </c>
      <c r="B298" s="26" t="s">
        <v>117</v>
      </c>
      <c r="C298" s="3" t="s">
        <v>66</v>
      </c>
      <c r="D298" s="3" t="s">
        <v>5</v>
      </c>
      <c r="E298" s="3">
        <v>4</v>
      </c>
      <c r="F298" s="4" t="s">
        <v>445</v>
      </c>
      <c r="G298" s="4" t="s">
        <v>405</v>
      </c>
      <c r="H298" s="14"/>
    </row>
    <row r="299" spans="1:8" s="28" customFormat="1" x14ac:dyDescent="0.2">
      <c r="A299" s="3">
        <v>285</v>
      </c>
      <c r="B299" s="10" t="s">
        <v>266</v>
      </c>
      <c r="C299" s="4" t="s">
        <v>267</v>
      </c>
      <c r="D299" s="4" t="s">
        <v>5</v>
      </c>
      <c r="E299" s="13">
        <v>2</v>
      </c>
      <c r="F299" s="4" t="s">
        <v>444</v>
      </c>
      <c r="G299" s="4" t="s">
        <v>405</v>
      </c>
      <c r="H299" s="11"/>
    </row>
    <row r="300" spans="1:8" x14ac:dyDescent="0.2">
      <c r="A300" s="8"/>
      <c r="B300" s="25" t="s">
        <v>118</v>
      </c>
      <c r="C300" s="3"/>
      <c r="D300" s="3"/>
      <c r="E300" s="3"/>
      <c r="F300" s="4"/>
      <c r="G300" s="4"/>
      <c r="H300" s="14"/>
    </row>
    <row r="301" spans="1:8" x14ac:dyDescent="0.2">
      <c r="A301" s="12">
        <v>286</v>
      </c>
      <c r="B301" s="15" t="s">
        <v>388</v>
      </c>
      <c r="C301" s="4" t="s">
        <v>119</v>
      </c>
      <c r="D301" s="4" t="s">
        <v>5</v>
      </c>
      <c r="E301" s="4">
        <v>6</v>
      </c>
      <c r="F301" s="4" t="s">
        <v>444</v>
      </c>
      <c r="G301" s="4" t="s">
        <v>405</v>
      </c>
      <c r="H301" s="14"/>
    </row>
    <row r="302" spans="1:8" x14ac:dyDescent="0.2">
      <c r="A302" s="12">
        <f>A301+1</f>
        <v>287</v>
      </c>
      <c r="B302" s="26" t="s">
        <v>362</v>
      </c>
      <c r="C302" s="3" t="s">
        <v>119</v>
      </c>
      <c r="D302" s="3" t="s">
        <v>5</v>
      </c>
      <c r="E302" s="3">
        <v>22</v>
      </c>
      <c r="F302" s="4" t="s">
        <v>444</v>
      </c>
      <c r="G302" s="4" t="s">
        <v>405</v>
      </c>
      <c r="H302" s="14"/>
    </row>
    <row r="303" spans="1:8" ht="25.5" x14ac:dyDescent="0.2">
      <c r="A303" s="12">
        <f t="shared" ref="A303:A313" si="7">A302+1</f>
        <v>288</v>
      </c>
      <c r="B303" s="10" t="s">
        <v>172</v>
      </c>
      <c r="C303" s="4" t="s">
        <v>121</v>
      </c>
      <c r="D303" s="4" t="s">
        <v>5</v>
      </c>
      <c r="E303" s="4">
        <v>6</v>
      </c>
      <c r="F303" s="4" t="s">
        <v>444</v>
      </c>
      <c r="G303" s="4" t="s">
        <v>405</v>
      </c>
      <c r="H303" s="11"/>
    </row>
    <row r="304" spans="1:8" x14ac:dyDescent="0.2">
      <c r="A304" s="12">
        <f t="shared" si="7"/>
        <v>289</v>
      </c>
      <c r="B304" s="26" t="s">
        <v>292</v>
      </c>
      <c r="C304" s="3" t="s">
        <v>293</v>
      </c>
      <c r="D304" s="3" t="s">
        <v>5</v>
      </c>
      <c r="E304" s="12">
        <v>16</v>
      </c>
      <c r="F304" s="4" t="s">
        <v>444</v>
      </c>
      <c r="G304" s="4" t="s">
        <v>405</v>
      </c>
      <c r="H304" s="14"/>
    </row>
    <row r="305" spans="1:8" x14ac:dyDescent="0.2">
      <c r="A305" s="12">
        <f t="shared" si="7"/>
        <v>290</v>
      </c>
      <c r="B305" s="15" t="s">
        <v>336</v>
      </c>
      <c r="C305" s="4" t="s">
        <v>119</v>
      </c>
      <c r="D305" s="4" t="s">
        <v>5</v>
      </c>
      <c r="E305" s="4">
        <v>2</v>
      </c>
      <c r="F305" s="4" t="s">
        <v>444</v>
      </c>
      <c r="G305" s="4" t="s">
        <v>405</v>
      </c>
      <c r="H305" s="14"/>
    </row>
    <row r="306" spans="1:8" ht="25.5" x14ac:dyDescent="0.2">
      <c r="A306" s="12">
        <f t="shared" si="7"/>
        <v>291</v>
      </c>
      <c r="B306" s="15" t="s">
        <v>337</v>
      </c>
      <c r="C306" s="4" t="s">
        <v>332</v>
      </c>
      <c r="D306" s="4" t="s">
        <v>5</v>
      </c>
      <c r="E306" s="4">
        <v>1</v>
      </c>
      <c r="F306" s="4" t="s">
        <v>444</v>
      </c>
      <c r="G306" s="4" t="s">
        <v>405</v>
      </c>
      <c r="H306" s="14"/>
    </row>
    <row r="307" spans="1:8" x14ac:dyDescent="0.2">
      <c r="A307" s="12">
        <f t="shared" si="7"/>
        <v>292</v>
      </c>
      <c r="B307" s="10" t="s">
        <v>263</v>
      </c>
      <c r="C307" s="4" t="s">
        <v>262</v>
      </c>
      <c r="D307" s="4" t="s">
        <v>5</v>
      </c>
      <c r="E307" s="13">
        <v>1</v>
      </c>
      <c r="F307" s="4" t="s">
        <v>444</v>
      </c>
      <c r="G307" s="4" t="s">
        <v>405</v>
      </c>
      <c r="H307" s="11"/>
    </row>
    <row r="308" spans="1:8" ht="25.5" x14ac:dyDescent="0.2">
      <c r="A308" s="12">
        <f t="shared" si="7"/>
        <v>293</v>
      </c>
      <c r="B308" s="10" t="s">
        <v>264</v>
      </c>
      <c r="C308" s="4" t="s">
        <v>244</v>
      </c>
      <c r="D308" s="4" t="s">
        <v>5</v>
      </c>
      <c r="E308" s="13">
        <v>1</v>
      </c>
      <c r="F308" s="4" t="s">
        <v>444</v>
      </c>
      <c r="G308" s="4" t="s">
        <v>405</v>
      </c>
      <c r="H308" s="11"/>
    </row>
    <row r="309" spans="1:8" x14ac:dyDescent="0.2">
      <c r="A309" s="12">
        <f t="shared" si="7"/>
        <v>294</v>
      </c>
      <c r="B309" s="10" t="s">
        <v>265</v>
      </c>
      <c r="C309" s="4" t="s">
        <v>121</v>
      </c>
      <c r="D309" s="4" t="s">
        <v>5</v>
      </c>
      <c r="E309" s="4">
        <v>1</v>
      </c>
      <c r="F309" s="4" t="s">
        <v>444</v>
      </c>
      <c r="G309" s="4" t="s">
        <v>405</v>
      </c>
      <c r="H309" s="4"/>
    </row>
    <row r="310" spans="1:8" x14ac:dyDescent="0.2">
      <c r="A310" s="12">
        <f t="shared" si="7"/>
        <v>295</v>
      </c>
      <c r="B310" s="15" t="s">
        <v>310</v>
      </c>
      <c r="C310" s="3" t="s">
        <v>119</v>
      </c>
      <c r="D310" s="3" t="s">
        <v>5</v>
      </c>
      <c r="E310" s="3">
        <v>8</v>
      </c>
      <c r="F310" s="4" t="s">
        <v>444</v>
      </c>
      <c r="G310" s="4" t="s">
        <v>405</v>
      </c>
      <c r="H310" s="14"/>
    </row>
    <row r="311" spans="1:8" x14ac:dyDescent="0.2">
      <c r="A311" s="12">
        <f t="shared" si="7"/>
        <v>296</v>
      </c>
      <c r="B311" s="26" t="s">
        <v>120</v>
      </c>
      <c r="C311" s="3" t="s">
        <v>121</v>
      </c>
      <c r="D311" s="3" t="s">
        <v>5</v>
      </c>
      <c r="E311" s="12">
        <v>4</v>
      </c>
      <c r="F311" s="13" t="s">
        <v>445</v>
      </c>
      <c r="G311" s="4" t="s">
        <v>405</v>
      </c>
      <c r="H311" s="14"/>
    </row>
    <row r="312" spans="1:8" ht="25.5" x14ac:dyDescent="0.2">
      <c r="A312" s="12">
        <f t="shared" si="7"/>
        <v>297</v>
      </c>
      <c r="B312" s="26" t="s">
        <v>291</v>
      </c>
      <c r="C312" s="4" t="s">
        <v>290</v>
      </c>
      <c r="D312" s="3" t="s">
        <v>5</v>
      </c>
      <c r="E312" s="3">
        <v>4</v>
      </c>
      <c r="F312" s="13" t="s">
        <v>444</v>
      </c>
      <c r="G312" s="4" t="s">
        <v>405</v>
      </c>
      <c r="H312" s="14"/>
    </row>
    <row r="313" spans="1:8" x14ac:dyDescent="0.2">
      <c r="A313" s="12">
        <f t="shared" si="7"/>
        <v>298</v>
      </c>
      <c r="B313" s="26" t="s">
        <v>122</v>
      </c>
      <c r="C313" s="3" t="s">
        <v>119</v>
      </c>
      <c r="D313" s="3" t="s">
        <v>11</v>
      </c>
      <c r="E313" s="12">
        <v>1</v>
      </c>
      <c r="F313" s="13" t="s">
        <v>445</v>
      </c>
      <c r="G313" s="4" t="s">
        <v>405</v>
      </c>
      <c r="H313" s="14"/>
    </row>
    <row r="314" spans="1:8" x14ac:dyDescent="0.2">
      <c r="A314" s="3">
        <v>299</v>
      </c>
      <c r="B314" s="19" t="s">
        <v>123</v>
      </c>
      <c r="C314" s="19"/>
      <c r="D314" s="19"/>
      <c r="E314" s="1"/>
      <c r="F314" s="4"/>
      <c r="G314" s="4"/>
      <c r="H314" s="4"/>
    </row>
    <row r="315" spans="1:8" s="7" customFormat="1" x14ac:dyDescent="0.25">
      <c r="A315" s="3">
        <v>300</v>
      </c>
      <c r="B315" s="16" t="s">
        <v>342</v>
      </c>
      <c r="C315" s="3" t="s">
        <v>341</v>
      </c>
      <c r="D315" s="3" t="s">
        <v>5</v>
      </c>
      <c r="E315" s="3">
        <v>4</v>
      </c>
      <c r="F315" s="4" t="s">
        <v>444</v>
      </c>
      <c r="G315" s="4" t="s">
        <v>405</v>
      </c>
      <c r="H315" s="14"/>
    </row>
    <row r="316" spans="1:8" x14ac:dyDescent="0.2">
      <c r="A316" s="3">
        <f>A315+1</f>
        <v>301</v>
      </c>
      <c r="B316" s="10" t="s">
        <v>392</v>
      </c>
      <c r="C316" s="3" t="s">
        <v>289</v>
      </c>
      <c r="D316" s="3" t="s">
        <v>5</v>
      </c>
      <c r="E316" s="3">
        <v>20</v>
      </c>
      <c r="F316" s="4" t="s">
        <v>444</v>
      </c>
      <c r="G316" s="4" t="s">
        <v>405</v>
      </c>
      <c r="H316" s="14"/>
    </row>
    <row r="317" spans="1:8" x14ac:dyDescent="0.2">
      <c r="A317" s="3">
        <f t="shared" ref="A317:A329" si="8">A316+1</f>
        <v>302</v>
      </c>
      <c r="B317" s="10" t="s">
        <v>393</v>
      </c>
      <c r="C317" s="3" t="s">
        <v>289</v>
      </c>
      <c r="D317" s="3" t="s">
        <v>5</v>
      </c>
      <c r="E317" s="3">
        <v>4</v>
      </c>
      <c r="F317" s="4" t="s">
        <v>444</v>
      </c>
      <c r="G317" s="4" t="s">
        <v>405</v>
      </c>
      <c r="H317" s="14"/>
    </row>
    <row r="318" spans="1:8" x14ac:dyDescent="0.2">
      <c r="A318" s="3">
        <f t="shared" si="8"/>
        <v>303</v>
      </c>
      <c r="B318" s="10" t="s">
        <v>394</v>
      </c>
      <c r="C318" s="3" t="s">
        <v>289</v>
      </c>
      <c r="D318" s="3" t="s">
        <v>5</v>
      </c>
      <c r="E318" s="3">
        <v>12</v>
      </c>
      <c r="F318" s="4" t="s">
        <v>444</v>
      </c>
      <c r="G318" s="4" t="s">
        <v>405</v>
      </c>
      <c r="H318" s="14"/>
    </row>
    <row r="319" spans="1:8" x14ac:dyDescent="0.2">
      <c r="A319" s="3">
        <f t="shared" si="8"/>
        <v>304</v>
      </c>
      <c r="B319" s="16" t="s">
        <v>395</v>
      </c>
      <c r="C319" s="3" t="s">
        <v>289</v>
      </c>
      <c r="D319" s="3" t="s">
        <v>5</v>
      </c>
      <c r="E319" s="3">
        <v>4</v>
      </c>
      <c r="F319" s="4" t="s">
        <v>444</v>
      </c>
      <c r="G319" s="4" t="s">
        <v>405</v>
      </c>
      <c r="H319" s="14"/>
    </row>
    <row r="320" spans="1:8" s="7" customFormat="1" x14ac:dyDescent="0.25">
      <c r="A320" s="3">
        <f t="shared" si="8"/>
        <v>305</v>
      </c>
      <c r="B320" s="15" t="s">
        <v>360</v>
      </c>
      <c r="C320" s="4" t="s">
        <v>289</v>
      </c>
      <c r="D320" s="4" t="s">
        <v>5</v>
      </c>
      <c r="E320" s="4">
        <v>2</v>
      </c>
      <c r="F320" s="4" t="s">
        <v>444</v>
      </c>
      <c r="G320" s="4" t="s">
        <v>405</v>
      </c>
      <c r="H320" s="14"/>
    </row>
    <row r="321" spans="1:8" s="7" customFormat="1" x14ac:dyDescent="0.25">
      <c r="A321" s="3">
        <f t="shared" si="8"/>
        <v>306</v>
      </c>
      <c r="B321" s="15" t="s">
        <v>361</v>
      </c>
      <c r="C321" s="4" t="s">
        <v>289</v>
      </c>
      <c r="D321" s="4" t="s">
        <v>5</v>
      </c>
      <c r="E321" s="4">
        <v>2</v>
      </c>
      <c r="F321" s="4" t="s">
        <v>444</v>
      </c>
      <c r="G321" s="4" t="s">
        <v>405</v>
      </c>
      <c r="H321" s="14"/>
    </row>
    <row r="322" spans="1:8" s="7" customFormat="1" x14ac:dyDescent="0.25">
      <c r="A322" s="3">
        <f t="shared" si="8"/>
        <v>307</v>
      </c>
      <c r="B322" s="26" t="s">
        <v>360</v>
      </c>
      <c r="C322" s="3" t="s">
        <v>387</v>
      </c>
      <c r="D322" s="3" t="s">
        <v>5</v>
      </c>
      <c r="E322" s="3">
        <v>6</v>
      </c>
      <c r="F322" s="4" t="s">
        <v>444</v>
      </c>
      <c r="G322" s="4" t="s">
        <v>405</v>
      </c>
      <c r="H322" s="14"/>
    </row>
    <row r="323" spans="1:8" s="7" customFormat="1" x14ac:dyDescent="0.25">
      <c r="A323" s="3">
        <f t="shared" si="8"/>
        <v>308</v>
      </c>
      <c r="B323" s="26" t="s">
        <v>361</v>
      </c>
      <c r="C323" s="3" t="s">
        <v>387</v>
      </c>
      <c r="D323" s="3" t="s">
        <v>5</v>
      </c>
      <c r="E323" s="3">
        <v>6</v>
      </c>
      <c r="F323" s="4" t="s">
        <v>444</v>
      </c>
      <c r="G323" s="4" t="s">
        <v>405</v>
      </c>
      <c r="H323" s="14"/>
    </row>
    <row r="324" spans="1:8" s="7" customFormat="1" x14ac:dyDescent="0.25">
      <c r="A324" s="3">
        <f t="shared" si="8"/>
        <v>309</v>
      </c>
      <c r="B324" s="16" t="s">
        <v>340</v>
      </c>
      <c r="C324" s="3" t="s">
        <v>341</v>
      </c>
      <c r="D324" s="3" t="s">
        <v>5</v>
      </c>
      <c r="E324" s="3">
        <v>2</v>
      </c>
      <c r="F324" s="4" t="s">
        <v>444</v>
      </c>
      <c r="G324" s="4" t="s">
        <v>405</v>
      </c>
      <c r="H324" s="14"/>
    </row>
    <row r="325" spans="1:8" x14ac:dyDescent="0.2">
      <c r="A325" s="3">
        <f t="shared" si="8"/>
        <v>310</v>
      </c>
      <c r="B325" s="16" t="s">
        <v>396</v>
      </c>
      <c r="C325" s="3" t="s">
        <v>289</v>
      </c>
      <c r="D325" s="3" t="s">
        <v>5</v>
      </c>
      <c r="E325" s="3">
        <v>4</v>
      </c>
      <c r="F325" s="4" t="s">
        <v>444</v>
      </c>
      <c r="G325" s="4" t="s">
        <v>405</v>
      </c>
      <c r="H325" s="14"/>
    </row>
    <row r="326" spans="1:8" x14ac:dyDescent="0.2">
      <c r="A326" s="3">
        <f t="shared" si="8"/>
        <v>311</v>
      </c>
      <c r="B326" s="16" t="s">
        <v>397</v>
      </c>
      <c r="C326" s="3" t="s">
        <v>289</v>
      </c>
      <c r="D326" s="3" t="s">
        <v>5</v>
      </c>
      <c r="E326" s="3">
        <v>4</v>
      </c>
      <c r="F326" s="4" t="s">
        <v>444</v>
      </c>
      <c r="G326" s="4" t="s">
        <v>405</v>
      </c>
      <c r="H326" s="14"/>
    </row>
    <row r="327" spans="1:8" s="7" customFormat="1" ht="38.25" x14ac:dyDescent="0.25">
      <c r="A327" s="3">
        <f t="shared" si="8"/>
        <v>312</v>
      </c>
      <c r="B327" s="15" t="s">
        <v>389</v>
      </c>
      <c r="C327" s="4" t="s">
        <v>289</v>
      </c>
      <c r="D327" s="4" t="s">
        <v>5</v>
      </c>
      <c r="E327" s="4">
        <v>2</v>
      </c>
      <c r="F327" s="4" t="s">
        <v>444</v>
      </c>
      <c r="G327" s="4" t="s">
        <v>405</v>
      </c>
      <c r="H327" s="14"/>
    </row>
    <row r="328" spans="1:8" x14ac:dyDescent="0.2">
      <c r="A328" s="3">
        <f t="shared" si="8"/>
        <v>313</v>
      </c>
      <c r="B328" s="16" t="s">
        <v>398</v>
      </c>
      <c r="C328" s="3" t="s">
        <v>289</v>
      </c>
      <c r="D328" s="3" t="s">
        <v>5</v>
      </c>
      <c r="E328" s="3">
        <v>16</v>
      </c>
      <c r="F328" s="4" t="s">
        <v>444</v>
      </c>
      <c r="G328" s="4" t="s">
        <v>405</v>
      </c>
      <c r="H328" s="14"/>
    </row>
    <row r="329" spans="1:8" x14ac:dyDescent="0.2">
      <c r="A329" s="3">
        <f t="shared" si="8"/>
        <v>314</v>
      </c>
      <c r="B329" s="10" t="s">
        <v>399</v>
      </c>
      <c r="C329" s="3" t="s">
        <v>289</v>
      </c>
      <c r="D329" s="3" t="s">
        <v>5</v>
      </c>
      <c r="E329" s="3">
        <v>4</v>
      </c>
      <c r="F329" s="4" t="s">
        <v>444</v>
      </c>
      <c r="G329" s="4" t="s">
        <v>405</v>
      </c>
      <c r="H329" s="14"/>
    </row>
    <row r="330" spans="1:8" x14ac:dyDescent="0.2">
      <c r="A330" s="3"/>
      <c r="B330" s="25" t="s">
        <v>430</v>
      </c>
      <c r="C330" s="3"/>
      <c r="D330" s="3"/>
      <c r="E330" s="3"/>
      <c r="F330" s="4"/>
      <c r="G330" s="4"/>
      <c r="H330" s="14"/>
    </row>
    <row r="331" spans="1:8" x14ac:dyDescent="0.2">
      <c r="A331" s="3">
        <v>315</v>
      </c>
      <c r="B331" s="36" t="s">
        <v>406</v>
      </c>
      <c r="C331" s="27" t="s">
        <v>407</v>
      </c>
      <c r="D331" s="27" t="s">
        <v>5</v>
      </c>
      <c r="E331" s="27">
        <v>3</v>
      </c>
      <c r="F331" s="4" t="s">
        <v>444</v>
      </c>
      <c r="G331" s="4" t="s">
        <v>405</v>
      </c>
      <c r="H331" s="14"/>
    </row>
    <row r="332" spans="1:8" x14ac:dyDescent="0.2">
      <c r="A332" s="3">
        <f>A331+1</f>
        <v>316</v>
      </c>
      <c r="B332" s="37" t="s">
        <v>408</v>
      </c>
      <c r="C332" s="27" t="s">
        <v>409</v>
      </c>
      <c r="D332" s="27" t="s">
        <v>5</v>
      </c>
      <c r="E332" s="27">
        <v>13</v>
      </c>
      <c r="F332" s="4" t="s">
        <v>444</v>
      </c>
      <c r="G332" s="4" t="s">
        <v>405</v>
      </c>
      <c r="H332" s="14"/>
    </row>
    <row r="333" spans="1:8" x14ac:dyDescent="0.2">
      <c r="A333" s="3">
        <f t="shared" ref="A333:A347" si="9">A332+1</f>
        <v>317</v>
      </c>
      <c r="B333" s="36" t="s">
        <v>410</v>
      </c>
      <c r="C333" s="27" t="s">
        <v>407</v>
      </c>
      <c r="D333" s="27" t="s">
        <v>5</v>
      </c>
      <c r="E333" s="27">
        <v>4</v>
      </c>
      <c r="F333" s="4" t="s">
        <v>444</v>
      </c>
      <c r="G333" s="4" t="s">
        <v>405</v>
      </c>
      <c r="H333" s="14"/>
    </row>
    <row r="334" spans="1:8" x14ac:dyDescent="0.2">
      <c r="A334" s="3">
        <f t="shared" si="9"/>
        <v>318</v>
      </c>
      <c r="B334" s="36" t="s">
        <v>411</v>
      </c>
      <c r="C334" s="27" t="s">
        <v>412</v>
      </c>
      <c r="D334" s="27" t="s">
        <v>5</v>
      </c>
      <c r="E334" s="27">
        <v>1</v>
      </c>
      <c r="F334" s="4" t="s">
        <v>444</v>
      </c>
      <c r="G334" s="4" t="s">
        <v>405</v>
      </c>
      <c r="H334" s="14"/>
    </row>
    <row r="335" spans="1:8" x14ac:dyDescent="0.2">
      <c r="A335" s="3">
        <f t="shared" si="9"/>
        <v>319</v>
      </c>
      <c r="B335" s="36" t="s">
        <v>413</v>
      </c>
      <c r="C335" s="27" t="s">
        <v>407</v>
      </c>
      <c r="D335" s="27" t="s">
        <v>5</v>
      </c>
      <c r="E335" s="27">
        <v>8</v>
      </c>
      <c r="F335" s="4" t="s">
        <v>444</v>
      </c>
      <c r="G335" s="4" t="s">
        <v>405</v>
      </c>
      <c r="H335" s="14"/>
    </row>
    <row r="336" spans="1:8" x14ac:dyDescent="0.2">
      <c r="A336" s="3">
        <f t="shared" si="9"/>
        <v>320</v>
      </c>
      <c r="B336" s="37" t="s">
        <v>414</v>
      </c>
      <c r="C336" s="27" t="s">
        <v>409</v>
      </c>
      <c r="D336" s="27" t="s">
        <v>5</v>
      </c>
      <c r="E336" s="27">
        <v>34</v>
      </c>
      <c r="F336" s="4" t="s">
        <v>444</v>
      </c>
      <c r="G336" s="4" t="s">
        <v>405</v>
      </c>
      <c r="H336" s="14"/>
    </row>
    <row r="337" spans="1:8" x14ac:dyDescent="0.2">
      <c r="A337" s="3">
        <f t="shared" si="9"/>
        <v>321</v>
      </c>
      <c r="B337" s="37" t="s">
        <v>415</v>
      </c>
      <c r="C337" s="27" t="s">
        <v>412</v>
      </c>
      <c r="D337" s="27" t="s">
        <v>5</v>
      </c>
      <c r="E337" s="27">
        <v>2</v>
      </c>
      <c r="F337" s="4" t="s">
        <v>444</v>
      </c>
      <c r="G337" s="4" t="s">
        <v>405</v>
      </c>
      <c r="H337" s="14"/>
    </row>
    <row r="338" spans="1:8" x14ac:dyDescent="0.2">
      <c r="A338" s="3">
        <f t="shared" si="9"/>
        <v>322</v>
      </c>
      <c r="B338" s="37" t="s">
        <v>416</v>
      </c>
      <c r="C338" s="27" t="s">
        <v>409</v>
      </c>
      <c r="D338" s="27" t="s">
        <v>5</v>
      </c>
      <c r="E338" s="27">
        <v>40</v>
      </c>
      <c r="F338" s="4" t="s">
        <v>444</v>
      </c>
      <c r="G338" s="4" t="s">
        <v>405</v>
      </c>
      <c r="H338" s="14"/>
    </row>
    <row r="339" spans="1:8" x14ac:dyDescent="0.2">
      <c r="A339" s="3">
        <f t="shared" si="9"/>
        <v>323</v>
      </c>
      <c r="B339" s="38" t="s">
        <v>417</v>
      </c>
      <c r="C339" s="27" t="s">
        <v>418</v>
      </c>
      <c r="D339" s="27" t="s">
        <v>5</v>
      </c>
      <c r="E339" s="27">
        <v>2</v>
      </c>
      <c r="F339" s="4" t="s">
        <v>444</v>
      </c>
      <c r="G339" s="4" t="s">
        <v>405</v>
      </c>
      <c r="H339" s="14"/>
    </row>
    <row r="340" spans="1:8" x14ac:dyDescent="0.2">
      <c r="A340" s="3">
        <f t="shared" si="9"/>
        <v>324</v>
      </c>
      <c r="B340" s="38" t="s">
        <v>419</v>
      </c>
      <c r="C340" s="27" t="s">
        <v>420</v>
      </c>
      <c r="D340" s="27" t="s">
        <v>5</v>
      </c>
      <c r="E340" s="27">
        <v>16</v>
      </c>
      <c r="F340" s="4" t="s">
        <v>444</v>
      </c>
      <c r="G340" s="4" t="s">
        <v>405</v>
      </c>
      <c r="H340" s="14"/>
    </row>
    <row r="341" spans="1:8" x14ac:dyDescent="0.2">
      <c r="A341" s="3">
        <f t="shared" si="9"/>
        <v>325</v>
      </c>
      <c r="B341" s="38" t="s">
        <v>421</v>
      </c>
      <c r="C341" s="27" t="s">
        <v>422</v>
      </c>
      <c r="D341" s="27" t="s">
        <v>5</v>
      </c>
      <c r="E341" s="27">
        <v>16</v>
      </c>
      <c r="F341" s="4" t="s">
        <v>444</v>
      </c>
      <c r="G341" s="4" t="s">
        <v>405</v>
      </c>
      <c r="H341" s="14"/>
    </row>
    <row r="342" spans="1:8" x14ac:dyDescent="0.2">
      <c r="A342" s="3">
        <f t="shared" si="9"/>
        <v>326</v>
      </c>
      <c r="B342" s="37" t="s">
        <v>423</v>
      </c>
      <c r="C342" s="27" t="s">
        <v>418</v>
      </c>
      <c r="D342" s="27" t="s">
        <v>5</v>
      </c>
      <c r="E342" s="27">
        <v>24</v>
      </c>
      <c r="F342" s="4" t="s">
        <v>444</v>
      </c>
      <c r="G342" s="4" t="s">
        <v>405</v>
      </c>
      <c r="H342" s="14"/>
    </row>
    <row r="343" spans="1:8" x14ac:dyDescent="0.2">
      <c r="A343" s="3">
        <f t="shared" si="9"/>
        <v>327</v>
      </c>
      <c r="B343" s="37" t="s">
        <v>419</v>
      </c>
      <c r="C343" s="27" t="s">
        <v>420</v>
      </c>
      <c r="D343" s="27" t="s">
        <v>5</v>
      </c>
      <c r="E343" s="27">
        <v>48</v>
      </c>
      <c r="F343" s="4" t="s">
        <v>444</v>
      </c>
      <c r="G343" s="4" t="s">
        <v>405</v>
      </c>
      <c r="H343" s="14"/>
    </row>
    <row r="344" spans="1:8" x14ac:dyDescent="0.2">
      <c r="A344" s="3">
        <f t="shared" si="9"/>
        <v>328</v>
      </c>
      <c r="B344" s="37" t="s">
        <v>421</v>
      </c>
      <c r="C344" s="27" t="s">
        <v>422</v>
      </c>
      <c r="D344" s="27" t="s">
        <v>5</v>
      </c>
      <c r="E344" s="27">
        <v>48</v>
      </c>
      <c r="F344" s="4" t="s">
        <v>444</v>
      </c>
      <c r="G344" s="4" t="s">
        <v>405</v>
      </c>
      <c r="H344" s="14"/>
    </row>
    <row r="345" spans="1:8" x14ac:dyDescent="0.2">
      <c r="A345" s="3">
        <f t="shared" si="9"/>
        <v>329</v>
      </c>
      <c r="B345" s="37" t="s">
        <v>424</v>
      </c>
      <c r="C345" s="27" t="s">
        <v>425</v>
      </c>
      <c r="D345" s="27" t="s">
        <v>5</v>
      </c>
      <c r="E345" s="27">
        <v>6</v>
      </c>
      <c r="F345" s="4" t="s">
        <v>444</v>
      </c>
      <c r="G345" s="4" t="s">
        <v>405</v>
      </c>
      <c r="H345" s="14"/>
    </row>
    <row r="346" spans="1:8" x14ac:dyDescent="0.2">
      <c r="A346" s="3">
        <f t="shared" si="9"/>
        <v>330</v>
      </c>
      <c r="B346" s="10" t="s">
        <v>442</v>
      </c>
      <c r="C346" s="3"/>
      <c r="D346" s="3" t="s">
        <v>5</v>
      </c>
      <c r="E346" s="3">
        <v>11</v>
      </c>
      <c r="F346" s="4" t="s">
        <v>444</v>
      </c>
      <c r="G346" s="4" t="s">
        <v>405</v>
      </c>
      <c r="H346" s="11"/>
    </row>
    <row r="347" spans="1:8" x14ac:dyDescent="0.2">
      <c r="A347" s="3">
        <f t="shared" si="9"/>
        <v>331</v>
      </c>
      <c r="B347" s="10" t="s">
        <v>443</v>
      </c>
      <c r="C347" s="3"/>
      <c r="D347" s="3" t="s">
        <v>5</v>
      </c>
      <c r="E347" s="3">
        <v>9</v>
      </c>
      <c r="F347" s="4" t="s">
        <v>444</v>
      </c>
      <c r="G347" s="4" t="s">
        <v>405</v>
      </c>
      <c r="H347" s="11"/>
    </row>
    <row r="348" spans="1:8" s="42" customFormat="1" ht="258" customHeight="1" x14ac:dyDescent="0.2">
      <c r="A348" s="57" t="s">
        <v>462</v>
      </c>
      <c r="B348" s="57"/>
      <c r="C348" s="57"/>
      <c r="D348" s="57"/>
      <c r="E348" s="57"/>
      <c r="F348" s="57"/>
      <c r="G348" s="57"/>
      <c r="H348" s="57"/>
    </row>
    <row r="349" spans="1:8" s="42" customFormat="1" ht="191.25" customHeight="1" x14ac:dyDescent="0.2">
      <c r="A349" s="58" t="s">
        <v>463</v>
      </c>
      <c r="B349" s="58"/>
      <c r="C349" s="58"/>
      <c r="D349" s="58"/>
      <c r="E349" s="58"/>
      <c r="F349" s="58"/>
      <c r="G349" s="58"/>
      <c r="H349" s="58"/>
    </row>
    <row r="350" spans="1:8" s="42" customFormat="1" ht="25.5" customHeight="1" x14ac:dyDescent="0.2">
      <c r="A350" s="43"/>
      <c r="B350" s="44"/>
      <c r="C350" s="44"/>
      <c r="D350" s="44"/>
      <c r="E350" s="44"/>
      <c r="F350" s="44"/>
      <c r="G350" s="44"/>
      <c r="H350" s="45"/>
    </row>
    <row r="351" spans="1:8" s="42" customFormat="1" ht="20.25" customHeight="1" x14ac:dyDescent="0.2">
      <c r="A351" s="58"/>
      <c r="B351" s="58"/>
      <c r="C351" s="58"/>
      <c r="D351" s="58"/>
      <c r="E351" s="58"/>
      <c r="F351" s="58"/>
      <c r="G351" s="58"/>
      <c r="H351" s="58"/>
    </row>
    <row r="352" spans="1:8" s="42" customFormat="1" ht="5.25" customHeight="1" x14ac:dyDescent="0.2">
      <c r="A352" s="46"/>
      <c r="B352" s="47"/>
      <c r="C352" s="47"/>
      <c r="D352" s="47"/>
      <c r="E352" s="47"/>
      <c r="F352" s="47"/>
      <c r="G352" s="47"/>
      <c r="H352" s="48"/>
    </row>
    <row r="353" spans="1:12" s="42" customFormat="1" ht="34.5" customHeight="1" x14ac:dyDescent="0.2">
      <c r="A353" s="59"/>
      <c r="B353" s="59"/>
      <c r="C353" s="59"/>
      <c r="D353" s="59"/>
      <c r="E353" s="59"/>
      <c r="F353" s="59"/>
      <c r="G353" s="59"/>
      <c r="H353" s="59"/>
      <c r="L353" s="42" t="s">
        <v>464</v>
      </c>
    </row>
    <row r="354" spans="1:12" s="42" customFormat="1" ht="19.5" customHeight="1" x14ac:dyDescent="0.2">
      <c r="A354" s="49"/>
      <c r="B354" s="49"/>
      <c r="C354" s="49"/>
      <c r="D354" s="49"/>
      <c r="E354" s="49"/>
      <c r="F354" s="49"/>
      <c r="G354" s="49"/>
      <c r="H354" s="50"/>
    </row>
    <row r="355" spans="1:12" s="42" customFormat="1" ht="14.25" x14ac:dyDescent="0.2">
      <c r="A355" s="58"/>
      <c r="B355" s="58"/>
      <c r="C355" s="58"/>
      <c r="D355" s="58"/>
      <c r="E355" s="58"/>
      <c r="F355" s="58"/>
      <c r="G355" s="58"/>
      <c r="H355" s="58"/>
    </row>
    <row r="356" spans="1:12" s="42" customFormat="1" ht="15" x14ac:dyDescent="0.25">
      <c r="A356" s="51"/>
      <c r="B356" s="52"/>
      <c r="C356" s="53"/>
      <c r="D356" s="54"/>
      <c r="E356" s="55"/>
      <c r="F356" s="55"/>
      <c r="G356" s="55"/>
      <c r="H356" s="56"/>
    </row>
  </sheetData>
  <mergeCells count="23">
    <mergeCell ref="F185:F186"/>
    <mergeCell ref="F187:F189"/>
    <mergeCell ref="F65:F66"/>
    <mergeCell ref="F79:F80"/>
    <mergeCell ref="F81:F82"/>
    <mergeCell ref="F139:F140"/>
    <mergeCell ref="F141:F142"/>
    <mergeCell ref="F143:F145"/>
    <mergeCell ref="F175:F176"/>
    <mergeCell ref="F177:F178"/>
    <mergeCell ref="F179:F180"/>
    <mergeCell ref="F181:F182"/>
    <mergeCell ref="F183:F184"/>
    <mergeCell ref="A3:H3"/>
    <mergeCell ref="F167:F168"/>
    <mergeCell ref="F171:F172"/>
    <mergeCell ref="F173:F174"/>
    <mergeCell ref="B14:F14"/>
    <mergeCell ref="A348:H348"/>
    <mergeCell ref="A349:H349"/>
    <mergeCell ref="A351:H351"/>
    <mergeCell ref="A355:H355"/>
    <mergeCell ref="A353:H353"/>
  </mergeCells>
  <phoneticPr fontId="5" type="noConversion"/>
  <printOptions horizontalCentered="1"/>
  <pageMargins left="0" right="0.19685039370078741" top="0.19685039370078741" bottom="0.15748031496062992" header="0.31496062992125984" footer="0.31496062992125984"/>
  <pageSetup paperSize="9" scale="77" fitToHeight="1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</vt:lpstr>
      <vt:lpstr>лот!Область_печати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Yagshymyrat Bashimow</dc:creator>
  <cp:lastModifiedBy>user</cp:lastModifiedBy>
  <cp:lastPrinted>2023-01-13T06:10:50Z</cp:lastPrinted>
  <dcterms:created xsi:type="dcterms:W3CDTF">2015-06-05T18:19:34Z</dcterms:created>
  <dcterms:modified xsi:type="dcterms:W3CDTF">2023-01-20T05:19:52Z</dcterms:modified>
</cp:coreProperties>
</file>